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21"/>
  </bookViews>
  <sheets>
    <sheet name="14.2-00-ГП" sheetId="2" r:id="rId1"/>
    <sheet name="14.2-00-КМ" sheetId="3" r:id="rId2"/>
    <sheet name="14.2-00-НК1" sheetId="4" r:id="rId3"/>
    <sheet name="14.2-00-ПТ" sheetId="5" r:id="rId4"/>
    <sheet name="14.2-06-КЖ" sheetId="6" r:id="rId5"/>
    <sheet name="14.2-06-КМ" sheetId="7" r:id="rId6"/>
    <sheet name="14.2-06-ПТ" sheetId="8" r:id="rId7"/>
    <sheet name="14.2-06-ТХ" sheetId="9" r:id="rId8"/>
    <sheet name="14.2-06-ЭГ" sheetId="10" r:id="rId9"/>
    <sheet name="19.2-00-ГП" sheetId="11" r:id="rId10"/>
    <sheet name="19.2-05-КЖ" sheetId="12" r:id="rId11"/>
    <sheet name="19.2-05-КМ" sheetId="13" r:id="rId12"/>
    <sheet name="19.2-05-НК" sheetId="14" r:id="rId13"/>
    <sheet name="19.2-05-ПТ" sheetId="15" r:id="rId14"/>
    <sheet name="19.2-05-ТХ" sheetId="16" r:id="rId15"/>
    <sheet name="19.2-05-ЭГ" sheetId="17" r:id="rId16"/>
    <sheet name="21.2-05-КЖ" sheetId="18" r:id="rId17"/>
    <sheet name="21.2-05-КМ" sheetId="19" r:id="rId18"/>
    <sheet name="21.2-05-ПТ" sheetId="20" r:id="rId19"/>
    <sheet name="21.2-05-ТХ" sheetId="21" r:id="rId20"/>
    <sheet name="21.2-05-ЭГ" sheetId="22" r:id="rId21"/>
    <sheet name="21.2-00-ГП" sheetId="23" r:id="rId22"/>
  </sheets>
  <definedNames>
    <definedName name="_xlnm._FilterDatabase" localSheetId="0" hidden="1">'14.2-00-ГП'!$A$14:$N$52</definedName>
    <definedName name="_xlnm._FilterDatabase" localSheetId="1" hidden="1">'14.2-00-КМ'!$A$5:$N$97</definedName>
    <definedName name="_xlnm._FilterDatabase" localSheetId="2" hidden="1">'14.2-00-НК1'!$A$8:$N$90</definedName>
    <definedName name="_xlnm._FilterDatabase" localSheetId="3" hidden="1">'14.2-00-ПТ'!$A$8:$N$38</definedName>
    <definedName name="_xlnm._FilterDatabase" localSheetId="4" hidden="1">'14.2-06-КЖ'!$A$8:$N$91</definedName>
    <definedName name="_xlnm._FilterDatabase" localSheetId="5" hidden="1">'14.2-06-КМ'!$A$9:$N$225</definedName>
    <definedName name="_xlnm._FilterDatabase" localSheetId="6" hidden="1">'14.2-06-ПТ'!$A$9:$N$58</definedName>
    <definedName name="_xlnm._FilterDatabase" localSheetId="7" hidden="1">'14.2-06-ТХ'!$A$8:$N$94</definedName>
    <definedName name="_xlnm._FilterDatabase" localSheetId="8" hidden="1">'14.2-06-ЭГ'!$A$8:$N$23</definedName>
    <definedName name="_xlnm._FilterDatabase" localSheetId="9" hidden="1">'19.2-00-ГП'!$A$5:$N$62</definedName>
    <definedName name="_xlnm._FilterDatabase" localSheetId="10" hidden="1">'19.2-05-КЖ'!$A$5:$N$140</definedName>
    <definedName name="_xlnm._FilterDatabase" localSheetId="11" hidden="1">'19.2-05-КМ'!$A$4:$N$204</definedName>
    <definedName name="_xlnm._FilterDatabase" localSheetId="12" hidden="1">'19.2-05-НК'!$B$6:$N$55</definedName>
    <definedName name="_xlnm._FilterDatabase" localSheetId="13" hidden="1">'19.2-05-ПТ'!$A$6:$N$58</definedName>
    <definedName name="_xlnm._FilterDatabase" localSheetId="14" hidden="1">'19.2-05-ТХ'!$A$8:$N$76</definedName>
    <definedName name="_xlnm._FilterDatabase" localSheetId="15" hidden="1">'19.2-05-ЭГ'!$A$5:$N$19</definedName>
    <definedName name="_xlnm._FilterDatabase" localSheetId="21" hidden="1">'21.2-00-ГП'!$A$9:$N$63</definedName>
    <definedName name="_xlnm._FilterDatabase" localSheetId="16" hidden="1">'21.2-05-КЖ'!$A$8:$N$145</definedName>
    <definedName name="_xlnm._FilterDatabase" localSheetId="17" hidden="1">'21.2-05-КМ'!$A$9:$N$175</definedName>
    <definedName name="_xlnm._FilterDatabase" localSheetId="18" hidden="1">'21.2-05-ПТ'!$A$5:$N$54</definedName>
    <definedName name="_xlnm._FilterDatabase" localSheetId="19" hidden="1">'21.2-05-ТХ'!$A$10:$N$82</definedName>
    <definedName name="_xlnm._FilterDatabase" localSheetId="20" hidden="1">'21.2-05-ЭГ'!$A$10:$N$24</definedName>
    <definedName name="Z_0338CF1F_4504_4EC2_A302_6B9E3C596535_.wvu.FilterData" localSheetId="1" hidden="1">'14.2-00-КМ'!$A$5:$N$19</definedName>
    <definedName name="Z_06C60491_8F7D_40E2_A7CF_32C8996E85B7_.wvu.FilterData" localSheetId="1" hidden="1">'14.2-00-КМ'!$A$5:$N$5</definedName>
    <definedName name="Z_0CAA0590_AEB0_4014_A40B_CD90C2DC84F8_.wvu.FilterData" localSheetId="1" hidden="1">'14.2-00-КМ'!$A$5:$N$19</definedName>
    <definedName name="Z_13698262_D7EF_4A62_A1FE_FF6AE51E4807_.wvu.FilterData" localSheetId="1" hidden="1">'14.2-00-КМ'!$A$5:$N$19</definedName>
    <definedName name="Z_3AD5D4C9_9C06_45A3_A34C_014C51361BE3_.wvu.FilterData" localSheetId="1" hidden="1">'14.2-00-КМ'!$A$5:$N$19</definedName>
    <definedName name="Z_3B93D00E_2FCA_48D6_B885_F6C2391EF474_.wvu.FilterData" localSheetId="1" hidden="1">'14.2-00-КМ'!$A$5:$N$19</definedName>
    <definedName name="Z_4320AE8B_3B25_4D6E_900C_9CF1D2E1F7C2_.wvu.FilterData" localSheetId="1" hidden="1">'14.2-00-КМ'!$A$5:$N$19</definedName>
    <definedName name="Z_445AD6DD_D2C6_442F_B692_0DFF6F2E49D0_.wvu.FilterData" localSheetId="1" hidden="1">'14.2-00-КМ'!$A$5:$N$19</definedName>
    <definedName name="Z_6C89AE64_CA74_4CAB_867D_368E623BBD0F_.wvu.FilterData" localSheetId="1" hidden="1">'14.2-00-КМ'!$A$5:$N$19</definedName>
    <definedName name="Z_73F27C3F_6693_4BDB_9724_2FD7FC456E54_.wvu.FilterData" localSheetId="1" hidden="1">'14.2-00-КМ'!$A$5:$N$19</definedName>
    <definedName name="Z_BA07D86A_B5DD_4527_B319_99FCC24E1B77_.wvu.FilterData" localSheetId="1" hidden="1">'14.2-00-КМ'!$A$5:$N$19</definedName>
    <definedName name="Z_DBAABAC2_505F_4A6C_B168_1C92E1EB8D41_.wvu.FilterData" localSheetId="1" hidden="1">'14.2-00-КМ'!$A$5:$N$19</definedName>
    <definedName name="Z_FA2E2288_AABD_499C_9307_9DCB9A21530F_.wvu.FilterData" localSheetId="1" hidden="1">'14.2-00-КМ'!$A$5:$N$19</definedName>
    <definedName name="_xlnm.Print_Titles" localSheetId="0">'14.2-00-ГП'!$14:$14</definedName>
    <definedName name="_xlnm.Print_Titles" localSheetId="2">'14.2-00-НК1'!$8:$8</definedName>
    <definedName name="_xlnm.Print_Titles" localSheetId="3">'14.2-00-ПТ'!$8:$8</definedName>
    <definedName name="_xlnm.Print_Titles" localSheetId="4">'14.2-06-КЖ'!$8:$8</definedName>
    <definedName name="_xlnm.Print_Titles" localSheetId="5">'14.2-06-КМ'!$9:$9</definedName>
    <definedName name="_xlnm.Print_Titles" localSheetId="6">'14.2-06-ПТ'!$9:$9</definedName>
    <definedName name="_xlnm.Print_Titles" localSheetId="7">'14.2-06-ТХ'!$8:$8</definedName>
    <definedName name="_xlnm.Print_Titles" localSheetId="8">'14.2-06-ЭГ'!$8:$8</definedName>
    <definedName name="_xlnm.Print_Titles" localSheetId="9">'19.2-00-ГП'!$8:$8</definedName>
    <definedName name="_xlnm.Print_Titles" localSheetId="10">'19.2-05-КЖ'!$8:$8</definedName>
    <definedName name="_xlnm.Print_Titles" localSheetId="11">'19.2-05-КМ'!$7:$7</definedName>
    <definedName name="_xlnm.Print_Titles" localSheetId="12">'19.2-05-НК'!$9:$9</definedName>
    <definedName name="_xlnm.Print_Titles" localSheetId="13">'19.2-05-ПТ'!$9:$9</definedName>
    <definedName name="_xlnm.Print_Titles" localSheetId="14">'19.2-05-ТХ'!$11:$11</definedName>
    <definedName name="_xlnm.Print_Titles" localSheetId="15">'19.2-05-ЭГ'!$8:$8</definedName>
    <definedName name="_xlnm.Print_Titles" localSheetId="21">'21.2-00-ГП'!$12:$12</definedName>
    <definedName name="_xlnm.Print_Titles" localSheetId="16">'21.2-05-КЖ'!$8:$8</definedName>
    <definedName name="_xlnm.Print_Titles" localSheetId="17">'21.2-05-КМ'!$9:$9</definedName>
    <definedName name="_xlnm.Print_Titles" localSheetId="18">'21.2-05-ПТ'!$8:$8</definedName>
    <definedName name="_xlnm.Print_Titles" localSheetId="19">'21.2-05-ТХ'!$10:$10</definedName>
    <definedName name="_xlnm.Print_Titles" localSheetId="20">'21.2-05-ЭГ'!$10:$10</definedName>
    <definedName name="_xlnm.Print_Area" localSheetId="2">'14.2-00-НК1'!$A$1:$N$94</definedName>
    <definedName name="_xlnm.Print_Area" localSheetId="21">'21.2-00-ГП'!$A$1:$N$79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23" l="1"/>
  <c r="L15" i="23"/>
  <c r="L16" i="23"/>
  <c r="L18" i="23"/>
  <c r="L19" i="23"/>
  <c r="L20" i="23"/>
  <c r="L21" i="23"/>
  <c r="L22" i="23"/>
  <c r="L23" i="23"/>
  <c r="L24" i="23"/>
  <c r="L25" i="23"/>
  <c r="L26" i="23"/>
  <c r="L27" i="23"/>
  <c r="L29" i="23"/>
  <c r="L30" i="23"/>
  <c r="L31" i="23"/>
  <c r="L33" i="23"/>
  <c r="L34" i="23"/>
  <c r="L35" i="23"/>
  <c r="L36" i="23"/>
  <c r="L37" i="23"/>
  <c r="L38" i="23"/>
  <c r="L39" i="23"/>
  <c r="L40" i="23"/>
  <c r="L41" i="23"/>
  <c r="L43" i="23"/>
  <c r="L44" i="23"/>
  <c r="L45" i="23"/>
  <c r="L46" i="23"/>
  <c r="L47" i="23"/>
  <c r="L48" i="23"/>
  <c r="L49" i="23"/>
  <c r="L50" i="23"/>
  <c r="L52" i="23"/>
  <c r="L53" i="23"/>
  <c r="L54" i="23"/>
  <c r="L55" i="23"/>
  <c r="L57" i="23"/>
  <c r="L58" i="23"/>
  <c r="L59" i="23"/>
  <c r="L60" i="23"/>
  <c r="L61" i="23"/>
  <c r="L62" i="23"/>
  <c r="L63" i="23"/>
  <c r="L14" i="22" l="1"/>
  <c r="L15" i="22"/>
  <c r="L16" i="22"/>
  <c r="L15" i="21" l="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5" i="21"/>
  <c r="L56" i="21"/>
  <c r="L57" i="21"/>
  <c r="L58" i="21"/>
  <c r="L65" i="21"/>
  <c r="L66" i="21"/>
  <c r="L67" i="21"/>
  <c r="L68" i="21"/>
  <c r="L69" i="21"/>
  <c r="L70" i="21"/>
  <c r="L71" i="21"/>
  <c r="L73" i="21"/>
  <c r="L74" i="21"/>
  <c r="L75" i="21"/>
  <c r="L76" i="21"/>
  <c r="L78" i="21"/>
  <c r="L79" i="21"/>
  <c r="L80" i="21"/>
  <c r="L81" i="21"/>
  <c r="L82" i="21"/>
  <c r="C12" i="20" l="1"/>
  <c r="C13" i="20" s="1"/>
  <c r="C14" i="20" s="1"/>
  <c r="C15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8" i="20" s="1"/>
  <c r="C29" i="20" s="1"/>
  <c r="C31" i="20" s="1"/>
  <c r="C32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50" i="20" s="1"/>
  <c r="C51" i="20" s="1"/>
  <c r="C53" i="20" s="1"/>
  <c r="C54" i="20" s="1"/>
  <c r="J14" i="20"/>
  <c r="J15" i="20"/>
  <c r="L17" i="20"/>
  <c r="L18" i="20"/>
  <c r="L26" i="20"/>
  <c r="L28" i="20"/>
  <c r="L29" i="20"/>
  <c r="L39" i="20"/>
  <c r="L40" i="20"/>
  <c r="L47" i="20"/>
  <c r="L48" i="20"/>
  <c r="L50" i="20"/>
  <c r="L51" i="20"/>
  <c r="L53" i="20"/>
  <c r="L54" i="20"/>
  <c r="L11" i="19" l="1"/>
  <c r="L12" i="19"/>
  <c r="J14" i="19"/>
  <c r="L14" i="19"/>
  <c r="L15" i="19"/>
  <c r="L18" i="19"/>
  <c r="L19" i="19"/>
  <c r="L20" i="19"/>
  <c r="J21" i="19"/>
  <c r="L21" i="19"/>
  <c r="J22" i="19"/>
  <c r="L22" i="19"/>
  <c r="L24" i="19"/>
  <c r="L25" i="19"/>
  <c r="L26" i="19"/>
  <c r="L28" i="19"/>
  <c r="L29" i="19"/>
  <c r="L30" i="19"/>
  <c r="L32" i="19"/>
  <c r="L33" i="19"/>
  <c r="L34" i="19"/>
  <c r="L36" i="19"/>
  <c r="L37" i="19"/>
  <c r="L38" i="19"/>
  <c r="L39" i="19"/>
  <c r="L40" i="19"/>
  <c r="L41" i="19"/>
  <c r="L42" i="19"/>
  <c r="L44" i="19"/>
  <c r="L45" i="19"/>
  <c r="L46" i="19"/>
  <c r="L47" i="19"/>
  <c r="L48" i="19"/>
  <c r="L49" i="19"/>
  <c r="L50" i="19"/>
  <c r="L52" i="19"/>
  <c r="L53" i="19"/>
  <c r="L54" i="19"/>
  <c r="L55" i="19"/>
  <c r="L56" i="19"/>
  <c r="L58" i="19"/>
  <c r="L59" i="19"/>
  <c r="L60" i="19"/>
  <c r="L61" i="19"/>
  <c r="L62" i="19"/>
  <c r="L63" i="19"/>
  <c r="L64" i="19"/>
  <c r="L65" i="19"/>
  <c r="L67" i="19"/>
  <c r="L68" i="19"/>
  <c r="L69" i="19"/>
  <c r="L70" i="19"/>
  <c r="L71" i="19"/>
  <c r="L72" i="19"/>
  <c r="L73" i="19"/>
  <c r="L74" i="19"/>
  <c r="L76" i="19"/>
  <c r="L77" i="19"/>
  <c r="L78" i="19"/>
  <c r="L79" i="19"/>
  <c r="L80" i="19"/>
  <c r="L81" i="19"/>
  <c r="L82" i="19"/>
  <c r="L140" i="19"/>
  <c r="L141" i="19"/>
  <c r="L142" i="19"/>
  <c r="L143" i="19"/>
  <c r="L144" i="19"/>
  <c r="L145" i="19"/>
  <c r="L146" i="19"/>
  <c r="L147" i="19"/>
  <c r="L148" i="19"/>
  <c r="L154" i="19"/>
  <c r="L155" i="19"/>
  <c r="L156" i="19"/>
  <c r="L157" i="19"/>
  <c r="L158" i="19"/>
  <c r="L159" i="19"/>
  <c r="L160" i="19"/>
  <c r="L161" i="19"/>
  <c r="L162" i="19"/>
  <c r="L163" i="19"/>
  <c r="L164" i="19"/>
  <c r="L167" i="19"/>
  <c r="L168" i="19"/>
  <c r="L169" i="19"/>
  <c r="L170" i="19"/>
  <c r="L171" i="19"/>
  <c r="L172" i="19"/>
  <c r="L173" i="19"/>
  <c r="L174" i="19"/>
  <c r="L175" i="19"/>
  <c r="L10" i="18" l="1"/>
  <c r="L11" i="18"/>
  <c r="L12" i="18"/>
  <c r="L13" i="18"/>
  <c r="L14" i="18"/>
  <c r="L15" i="18"/>
  <c r="L16" i="18"/>
  <c r="L19" i="18"/>
  <c r="L20" i="18"/>
  <c r="L21" i="18"/>
  <c r="L22" i="18"/>
  <c r="L23" i="18"/>
  <c r="L24" i="18"/>
  <c r="L25" i="18"/>
  <c r="L26" i="18"/>
  <c r="L27" i="18"/>
  <c r="L28" i="18"/>
  <c r="L30" i="18"/>
  <c r="L31" i="18"/>
  <c r="L32" i="18"/>
  <c r="L33" i="18"/>
  <c r="L34" i="18"/>
  <c r="L35" i="18"/>
  <c r="L36" i="18"/>
  <c r="L56" i="18"/>
  <c r="L57" i="18"/>
  <c r="L58" i="18"/>
  <c r="L59" i="18"/>
  <c r="L60" i="18"/>
  <c r="L61" i="18"/>
  <c r="L62" i="18"/>
  <c r="L63" i="18"/>
  <c r="L65" i="18"/>
  <c r="L66" i="18"/>
  <c r="L67" i="18"/>
  <c r="L68" i="18"/>
  <c r="L73" i="18"/>
  <c r="L74" i="18"/>
  <c r="L75" i="18"/>
  <c r="L76" i="18"/>
  <c r="L77" i="18"/>
  <c r="L84" i="18"/>
  <c r="L101" i="18"/>
  <c r="L115" i="18"/>
  <c r="L132" i="18"/>
  <c r="K11" i="17" l="1"/>
  <c r="J11" i="17" s="1"/>
  <c r="J12" i="17"/>
  <c r="J13" i="17"/>
  <c r="J14" i="17"/>
  <c r="J15" i="17"/>
  <c r="J16" i="17"/>
  <c r="J18" i="17"/>
  <c r="J19" i="17"/>
  <c r="J38" i="16" l="1"/>
  <c r="J41" i="16"/>
  <c r="J48" i="16"/>
  <c r="J52" i="16"/>
  <c r="J54" i="16"/>
  <c r="J60" i="16"/>
  <c r="J61" i="16"/>
  <c r="J62" i="16"/>
  <c r="J63" i="16"/>
  <c r="J64" i="16"/>
  <c r="J65" i="16"/>
  <c r="J69" i="16"/>
  <c r="J70" i="16"/>
  <c r="J74" i="16"/>
  <c r="J76" i="16"/>
  <c r="J19" i="15" l="1"/>
  <c r="J20" i="15"/>
  <c r="J29" i="15"/>
  <c r="J32" i="15"/>
  <c r="J35" i="15"/>
  <c r="J43" i="15"/>
  <c r="J44" i="15"/>
  <c r="J52" i="15"/>
  <c r="J54" i="15"/>
  <c r="J55" i="15"/>
  <c r="J58" i="15"/>
  <c r="J13" i="14" l="1"/>
  <c r="J20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6" i="14"/>
  <c r="J47" i="14"/>
  <c r="J49" i="14"/>
  <c r="J50" i="14"/>
  <c r="J53" i="14"/>
  <c r="J54" i="14"/>
  <c r="J55" i="14"/>
  <c r="J13" i="13" l="1"/>
  <c r="J14" i="13"/>
  <c r="J15" i="13"/>
  <c r="J16" i="13"/>
  <c r="J17" i="13"/>
  <c r="J18" i="13"/>
  <c r="J19" i="13"/>
  <c r="J20" i="13"/>
  <c r="J21" i="13"/>
  <c r="L23" i="13"/>
  <c r="L24" i="13"/>
  <c r="L25" i="13"/>
  <c r="J28" i="13"/>
  <c r="J29" i="13"/>
  <c r="J30" i="13"/>
  <c r="J31" i="13"/>
  <c r="J32" i="13"/>
  <c r="J33" i="13"/>
  <c r="J35" i="13"/>
  <c r="J36" i="13"/>
  <c r="J37" i="13"/>
  <c r="J38" i="13"/>
  <c r="J39" i="13"/>
  <c r="J40" i="13"/>
  <c r="J41" i="13"/>
  <c r="J42" i="13"/>
  <c r="J43" i="13"/>
  <c r="J44" i="13"/>
  <c r="J47" i="13"/>
  <c r="J49" i="13"/>
  <c r="J52" i="13"/>
  <c r="J53" i="13"/>
  <c r="J54" i="13"/>
  <c r="J55" i="13"/>
  <c r="J56" i="13"/>
  <c r="J57" i="13"/>
  <c r="J61" i="13"/>
  <c r="J62" i="13"/>
  <c r="J63" i="13"/>
  <c r="J64" i="13"/>
  <c r="J66" i="13"/>
  <c r="J69" i="13"/>
  <c r="J70" i="13"/>
  <c r="J71" i="13"/>
  <c r="J78" i="13"/>
  <c r="J80" i="13"/>
  <c r="J82" i="13"/>
  <c r="J83" i="13"/>
  <c r="J84" i="13"/>
  <c r="J86" i="13"/>
  <c r="J87" i="13"/>
  <c r="J88" i="13"/>
  <c r="J89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11" i="13"/>
  <c r="J113" i="13"/>
  <c r="J116" i="13"/>
  <c r="J117" i="13"/>
  <c r="J118" i="13"/>
  <c r="J119" i="13"/>
  <c r="J120" i="13"/>
  <c r="J121" i="13"/>
  <c r="J125" i="13"/>
  <c r="J126" i="13"/>
  <c r="J127" i="13"/>
  <c r="J131" i="13"/>
  <c r="J132" i="13"/>
  <c r="J133" i="13"/>
  <c r="J134" i="13"/>
  <c r="J138" i="13"/>
  <c r="J139" i="13"/>
  <c r="J147" i="13"/>
  <c r="J149" i="13"/>
  <c r="J151" i="13"/>
  <c r="J153" i="13"/>
  <c r="J154" i="13"/>
  <c r="J155" i="13"/>
  <c r="J159" i="13"/>
  <c r="J160" i="13"/>
  <c r="J161" i="13"/>
  <c r="J165" i="13"/>
  <c r="J166" i="13"/>
  <c r="J167" i="13"/>
  <c r="J168" i="13"/>
  <c r="J169" i="13"/>
  <c r="J173" i="13"/>
  <c r="J174" i="13"/>
  <c r="J175" i="13"/>
  <c r="J179" i="13"/>
  <c r="J180" i="13"/>
  <c r="J181" i="13"/>
  <c r="J182" i="13"/>
  <c r="J183" i="13"/>
  <c r="J184" i="13"/>
  <c r="J185" i="13"/>
  <c r="J186" i="13"/>
  <c r="J187" i="13"/>
  <c r="J188" i="13"/>
  <c r="J192" i="13"/>
  <c r="J193" i="13"/>
  <c r="J197" i="13"/>
  <c r="J198" i="13"/>
  <c r="J199" i="13"/>
  <c r="J201" i="13"/>
  <c r="J202" i="13"/>
  <c r="J203" i="13"/>
  <c r="J204" i="13"/>
  <c r="L10" i="12" l="1"/>
  <c r="L11" i="12"/>
  <c r="L12" i="12"/>
  <c r="L13" i="12"/>
  <c r="L14" i="12"/>
  <c r="L15" i="12"/>
  <c r="L16" i="12"/>
  <c r="J20" i="12"/>
  <c r="J22" i="12"/>
  <c r="J23" i="12"/>
  <c r="L24" i="12"/>
  <c r="L25" i="12"/>
  <c r="L26" i="12"/>
  <c r="L27" i="12"/>
  <c r="J31" i="12"/>
  <c r="J33" i="12"/>
  <c r="L34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J54" i="12"/>
  <c r="J55" i="12"/>
  <c r="J56" i="12"/>
  <c r="J59" i="12"/>
  <c r="J60" i="12"/>
  <c r="J61" i="12"/>
  <c r="J62" i="12"/>
  <c r="J63" i="12"/>
  <c r="J64" i="12"/>
  <c r="J65" i="12"/>
  <c r="J68" i="12"/>
  <c r="L69" i="12"/>
  <c r="L70" i="12"/>
  <c r="J76" i="12"/>
  <c r="J77" i="12"/>
  <c r="J79" i="12"/>
  <c r="J83" i="12"/>
  <c r="J84" i="12"/>
  <c r="J85" i="12"/>
  <c r="J86" i="12"/>
  <c r="J87" i="12"/>
  <c r="J93" i="12"/>
  <c r="J94" i="12"/>
  <c r="J96" i="12"/>
  <c r="J98" i="12"/>
  <c r="J99" i="12"/>
  <c r="J100" i="12"/>
  <c r="J101" i="12"/>
  <c r="J102" i="12"/>
  <c r="J103" i="12"/>
  <c r="J107" i="12"/>
  <c r="J110" i="12"/>
  <c r="J111" i="12"/>
  <c r="J112" i="12"/>
  <c r="J113" i="12"/>
  <c r="J114" i="12"/>
  <c r="J120" i="12"/>
  <c r="J121" i="12"/>
  <c r="J123" i="12"/>
  <c r="J125" i="12"/>
  <c r="J126" i="12"/>
  <c r="J127" i="12"/>
  <c r="J128" i="12"/>
  <c r="J129" i="12"/>
  <c r="J131" i="12"/>
  <c r="J135" i="12"/>
  <c r="J138" i="12"/>
  <c r="J139" i="12"/>
  <c r="J140" i="12"/>
  <c r="J10" i="11" l="1"/>
  <c r="J11" i="11"/>
  <c r="J12" i="11"/>
  <c r="J13" i="11"/>
  <c r="J14" i="11"/>
  <c r="J15" i="11"/>
  <c r="J17" i="11"/>
  <c r="J18" i="11"/>
  <c r="J19" i="11"/>
  <c r="J20" i="11"/>
  <c r="J21" i="11"/>
  <c r="J22" i="11"/>
  <c r="J23" i="11"/>
  <c r="J24" i="11"/>
  <c r="J25" i="11"/>
  <c r="J26" i="11"/>
  <c r="J28" i="11"/>
  <c r="J29" i="11"/>
  <c r="J30" i="11"/>
  <c r="J32" i="11"/>
  <c r="J33" i="11"/>
  <c r="J34" i="11"/>
  <c r="J35" i="11"/>
  <c r="J36" i="11"/>
  <c r="J37" i="11"/>
  <c r="J38" i="11"/>
  <c r="J39" i="11"/>
  <c r="J40" i="11"/>
  <c r="J42" i="11"/>
  <c r="J43" i="11"/>
  <c r="J44" i="11"/>
  <c r="J45" i="11"/>
  <c r="J46" i="11"/>
  <c r="J47" i="11"/>
  <c r="J48" i="11"/>
  <c r="J49" i="11"/>
  <c r="J51" i="11"/>
  <c r="J52" i="11"/>
  <c r="J53" i="11"/>
  <c r="J54" i="11"/>
  <c r="J56" i="11"/>
  <c r="J57" i="11"/>
  <c r="J58" i="11"/>
  <c r="J59" i="11"/>
  <c r="J60" i="11"/>
  <c r="J61" i="11"/>
  <c r="J62" i="11"/>
  <c r="L13" i="10" l="1"/>
  <c r="L14" i="10"/>
  <c r="L15" i="10"/>
  <c r="L16" i="10"/>
  <c r="L17" i="10"/>
  <c r="L18" i="10"/>
  <c r="L19" i="10"/>
  <c r="L20" i="10"/>
  <c r="L22" i="10"/>
  <c r="L23" i="10"/>
  <c r="L11" i="9" l="1"/>
  <c r="L12" i="9"/>
  <c r="L13" i="9"/>
  <c r="L14" i="9"/>
  <c r="L15" i="9"/>
  <c r="L16" i="9"/>
  <c r="L21" i="9"/>
  <c r="L22" i="9"/>
  <c r="L25" i="9"/>
  <c r="L26" i="9"/>
  <c r="L27" i="9"/>
  <c r="L29" i="9"/>
  <c r="L30" i="9"/>
  <c r="L31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4" i="9"/>
  <c r="L65" i="9"/>
  <c r="L67" i="9"/>
  <c r="L68" i="9"/>
  <c r="L69" i="9"/>
  <c r="L70" i="9"/>
  <c r="L71" i="9"/>
  <c r="L72" i="9"/>
  <c r="L73" i="9"/>
  <c r="L74" i="9"/>
  <c r="L75" i="9"/>
  <c r="L77" i="9"/>
  <c r="L78" i="9"/>
  <c r="L79" i="9"/>
  <c r="L80" i="9"/>
  <c r="L81" i="9"/>
  <c r="L82" i="9"/>
  <c r="L83" i="9"/>
  <c r="L85" i="9"/>
  <c r="L86" i="9"/>
  <c r="L87" i="9"/>
  <c r="L88" i="9"/>
  <c r="L90" i="9"/>
  <c r="L91" i="9"/>
  <c r="L92" i="9"/>
  <c r="L93" i="9"/>
  <c r="L94" i="9"/>
  <c r="L19" i="8" l="1"/>
  <c r="L20" i="8"/>
  <c r="L26" i="8"/>
  <c r="L30" i="8"/>
  <c r="L33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4" i="8"/>
  <c r="L55" i="8"/>
  <c r="L57" i="8"/>
  <c r="L58" i="8"/>
  <c r="L11" i="7" l="1"/>
  <c r="L13" i="7"/>
  <c r="L14" i="7"/>
  <c r="L15" i="7"/>
  <c r="L16" i="7"/>
  <c r="L17" i="7"/>
  <c r="L18" i="7"/>
  <c r="L19" i="7"/>
  <c r="L20" i="7"/>
  <c r="L21" i="7"/>
  <c r="L23" i="7"/>
  <c r="L24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1" i="7"/>
  <c r="L52" i="7"/>
  <c r="L53" i="7"/>
  <c r="L54" i="7"/>
  <c r="L55" i="7"/>
  <c r="L56" i="7"/>
  <c r="L57" i="7"/>
  <c r="L58" i="7"/>
  <c r="L60" i="7"/>
  <c r="L61" i="7"/>
  <c r="L62" i="7"/>
  <c r="L63" i="7"/>
  <c r="L64" i="7"/>
  <c r="L65" i="7"/>
  <c r="L66" i="7"/>
  <c r="L68" i="7"/>
  <c r="L69" i="7"/>
  <c r="L70" i="7"/>
  <c r="L71" i="7"/>
  <c r="L72" i="7"/>
  <c r="L134" i="7"/>
  <c r="L135" i="7"/>
  <c r="L136" i="7"/>
  <c r="L137" i="7"/>
  <c r="L138" i="7"/>
  <c r="L139" i="7"/>
  <c r="L142" i="7"/>
  <c r="L143" i="7"/>
  <c r="L144" i="7"/>
  <c r="L145" i="7"/>
  <c r="L157" i="7"/>
  <c r="L158" i="7"/>
  <c r="L159" i="7"/>
  <c r="L160" i="7"/>
  <c r="L162" i="7"/>
  <c r="L163" i="7"/>
  <c r="L166" i="7"/>
  <c r="L168" i="7"/>
  <c r="L169" i="7"/>
  <c r="L170" i="7"/>
  <c r="L171" i="7"/>
  <c r="L172" i="7"/>
  <c r="L174" i="7"/>
  <c r="L175" i="7"/>
  <c r="L176" i="7"/>
  <c r="L177" i="7"/>
  <c r="L178" i="7"/>
  <c r="L179" i="7"/>
  <c r="L181" i="7"/>
  <c r="L182" i="7"/>
  <c r="L183" i="7"/>
  <c r="L184" i="7"/>
  <c r="L186" i="7"/>
  <c r="L187" i="7"/>
  <c r="L188" i="7"/>
  <c r="L189" i="7"/>
  <c r="L190" i="7"/>
  <c r="L191" i="7"/>
  <c r="L192" i="7"/>
  <c r="L193" i="7"/>
  <c r="L194" i="7"/>
  <c r="L195" i="7"/>
  <c r="L196" i="7"/>
  <c r="L198" i="7"/>
  <c r="L199" i="7"/>
  <c r="L200" i="7"/>
  <c r="L201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7" i="7"/>
  <c r="L218" i="7"/>
  <c r="L219" i="7"/>
  <c r="L220" i="7"/>
  <c r="L221" i="7"/>
  <c r="L222" i="7"/>
  <c r="L223" i="7"/>
  <c r="L224" i="7"/>
  <c r="L225" i="7"/>
  <c r="J10" i="6" l="1"/>
  <c r="L10" i="6" s="1"/>
  <c r="L11" i="6"/>
  <c r="L12" i="6"/>
  <c r="L13" i="6"/>
  <c r="L14" i="6"/>
  <c r="L15" i="6"/>
  <c r="L16" i="6"/>
  <c r="L19" i="6"/>
  <c r="L20" i="6"/>
  <c r="L21" i="6"/>
  <c r="L22" i="6"/>
  <c r="L23" i="6"/>
  <c r="L24" i="6"/>
  <c r="L25" i="6"/>
  <c r="L26" i="6"/>
  <c r="L27" i="6"/>
  <c r="L28" i="6"/>
  <c r="L29" i="6"/>
  <c r="L31" i="6"/>
  <c r="L32" i="6"/>
  <c r="L33" i="6"/>
  <c r="L34" i="6"/>
  <c r="L35" i="6"/>
  <c r="L36" i="6"/>
  <c r="L37" i="6"/>
  <c r="L39" i="6"/>
  <c r="L40" i="6"/>
  <c r="L41" i="6"/>
  <c r="L42" i="6"/>
  <c r="L43" i="6"/>
  <c r="L44" i="6"/>
  <c r="L45" i="6"/>
  <c r="L46" i="6"/>
  <c r="L48" i="6"/>
  <c r="L49" i="6"/>
  <c r="L50" i="6"/>
  <c r="L51" i="6"/>
  <c r="L53" i="6"/>
  <c r="L54" i="6"/>
  <c r="L56" i="6"/>
  <c r="L57" i="6"/>
  <c r="L58" i="6"/>
  <c r="L59" i="6"/>
  <c r="L60" i="6"/>
  <c r="L62" i="6"/>
  <c r="L65" i="6"/>
  <c r="L66" i="6"/>
  <c r="L67" i="6"/>
  <c r="L68" i="6"/>
  <c r="L69" i="6"/>
  <c r="L70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10" i="5" l="1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2" i="5"/>
  <c r="L33" i="5"/>
  <c r="L34" i="5"/>
  <c r="L36" i="5"/>
  <c r="L37" i="5"/>
  <c r="L38" i="5"/>
  <c r="L92" i="4" l="1"/>
  <c r="L94" i="4"/>
  <c r="L9" i="3" l="1"/>
  <c r="J10" i="3"/>
  <c r="J11" i="3"/>
  <c r="J12" i="3"/>
  <c r="J13" i="3"/>
  <c r="J14" i="3"/>
  <c r="J15" i="3"/>
  <c r="J18" i="3"/>
  <c r="J19" i="3"/>
  <c r="J20" i="3"/>
  <c r="J21" i="3"/>
  <c r="J22" i="3"/>
  <c r="J23" i="3"/>
  <c r="J26" i="3"/>
  <c r="J27" i="3"/>
  <c r="J28" i="3"/>
  <c r="J32" i="3"/>
  <c r="J33" i="3"/>
  <c r="J34" i="3"/>
  <c r="J38" i="3"/>
  <c r="J39" i="3"/>
  <c r="J40" i="3"/>
  <c r="J41" i="3"/>
  <c r="J42" i="3"/>
  <c r="J43" i="3"/>
  <c r="J47" i="3"/>
  <c r="J48" i="3"/>
  <c r="J49" i="3"/>
  <c r="J50" i="3"/>
  <c r="J51" i="3"/>
  <c r="J52" i="3"/>
  <c r="J56" i="3"/>
  <c r="J57" i="3"/>
  <c r="J58" i="3"/>
  <c r="J59" i="3"/>
  <c r="J60" i="3"/>
  <c r="J61" i="3"/>
  <c r="J65" i="3"/>
  <c r="J66" i="3"/>
  <c r="J70" i="3"/>
  <c r="J71" i="3"/>
  <c r="J75" i="3"/>
  <c r="J76" i="3"/>
  <c r="J80" i="3"/>
  <c r="J84" i="3"/>
  <c r="J88" i="3"/>
  <c r="J89" i="3"/>
  <c r="J90" i="3"/>
  <c r="J93" i="3"/>
  <c r="J94" i="3"/>
  <c r="J95" i="3"/>
  <c r="J96" i="3"/>
  <c r="J97" i="3"/>
  <c r="L16" i="2" l="1"/>
  <c r="L17" i="2"/>
  <c r="L18" i="2"/>
  <c r="L20" i="2"/>
  <c r="L21" i="2"/>
  <c r="L22" i="2"/>
  <c r="L23" i="2"/>
  <c r="L24" i="2"/>
  <c r="L25" i="2"/>
  <c r="L26" i="2"/>
  <c r="L28" i="2"/>
  <c r="L29" i="2"/>
  <c r="L30" i="2"/>
  <c r="L31" i="2"/>
  <c r="L33" i="2"/>
  <c r="L34" i="2"/>
  <c r="L35" i="2"/>
  <c r="L36" i="2"/>
  <c r="L37" i="2"/>
  <c r="L38" i="2"/>
  <c r="L39" i="2"/>
  <c r="L40" i="2"/>
  <c r="L41" i="2"/>
  <c r="L43" i="2"/>
  <c r="L44" i="2"/>
  <c r="L45" i="2"/>
  <c r="L46" i="2"/>
  <c r="L48" i="2"/>
  <c r="L49" i="2"/>
  <c r="L50" i="2"/>
  <c r="L51" i="2"/>
  <c r="L52" i="2"/>
</calcChain>
</file>

<file path=xl/sharedStrings.xml><?xml version="1.0" encoding="utf-8"?>
<sst xmlns="http://schemas.openxmlformats.org/spreadsheetml/2006/main" count="15389" uniqueCount="1273">
  <si>
    <t>РН-Д-14.2-00-ГП</t>
  </si>
  <si>
    <t>м2</t>
  </si>
  <si>
    <t>Устройство дорог и площадок из плит</t>
  </si>
  <si>
    <t>УЕР-03-01-10</t>
  </si>
  <si>
    <t>Строительные работы</t>
  </si>
  <si>
    <t>ГП</t>
  </si>
  <si>
    <t>1</t>
  </si>
  <si>
    <t>тит. 00</t>
  </si>
  <si>
    <t>52</t>
  </si>
  <si>
    <t>м3</t>
  </si>
  <si>
    <t>Смесь бетонная тяжелая БСТ B25 П2 F200(300) W6(8) ГОСТ 7473-2010 состав №13</t>
  </si>
  <si>
    <t>УЕРмтр-21.03.03.01.01-694617</t>
  </si>
  <si>
    <t>Материалы для строительных работ</t>
  </si>
  <si>
    <t>51</t>
  </si>
  <si>
    <t>шт</t>
  </si>
  <si>
    <t>Чугунная щелевая решетка SIR 100</t>
  </si>
  <si>
    <t>РВ п. 1210</t>
  </si>
  <si>
    <t>50</t>
  </si>
  <si>
    <t>Ж.б. лоток ЛВК ВМ sir 100 №15/0</t>
  </si>
  <si>
    <t>РВ п. 1209</t>
  </si>
  <si>
    <t>49</t>
  </si>
  <si>
    <t>м3 бетона</t>
  </si>
  <si>
    <t>Устройство водоотводных сооружений из сборных конструкций</t>
  </si>
  <si>
    <t>УЕР-03-01-05</t>
  </si>
  <si>
    <t>48</t>
  </si>
  <si>
    <t>Раздел 9. Устройство водоотводного лотка</t>
  </si>
  <si>
    <t>Геомембрана ПДВ (LDPE)</t>
  </si>
  <si>
    <t>РВ п. 1152</t>
  </si>
  <si>
    <t>40</t>
  </si>
  <si>
    <t>т</t>
  </si>
  <si>
    <t>Сталь арматурная 10-А-I Ст3сп гладкого профиля ГОСТ 5781-82    / Анкер/</t>
  </si>
  <si>
    <t>УЕРмтр-07.03.01.01.01-513003</t>
  </si>
  <si>
    <t>39</t>
  </si>
  <si>
    <t>Щебень 0-40мм ГОСТ 8267-93</t>
  </si>
  <si>
    <t>УЕРмтр-21.02.02-3222024</t>
  </si>
  <si>
    <t>38</t>
  </si>
  <si>
    <t>Объемная георешетка GEONOR C210/150_1,25P
Значение разрывной нагрузки (погонной) на единицу ширины при растяжении полос не менее 24 кН/м</t>
  </si>
  <si>
    <t>РВ п. 1185</t>
  </si>
  <si>
    <t>37</t>
  </si>
  <si>
    <t>Раздел 7. Укрепление откосов щебнем (тип 5)</t>
  </si>
  <si>
    <t>Сталь арматурная А500С(гк),D=12мм ГОСТ 10884-94 СТО АСЧМ 7-93</t>
  </si>
  <si>
    <t>УЕРмтр-07.03.01.01.02-215308</t>
  </si>
  <si>
    <t>36</t>
  </si>
  <si>
    <t>Бетон тяжелый БСТ B30 F300 W8 ГОСТ 7473-2010/ООО "ЗБЗ"</t>
  </si>
  <si>
    <t>УЕРмтр-21.02.03-3093702</t>
  </si>
  <si>
    <t>35</t>
  </si>
  <si>
    <t>Щебень фр. 0,1-2 мм, М 800, С8 ГОСТ 25607-2009</t>
  </si>
  <si>
    <t>РВ п.1683</t>
  </si>
  <si>
    <t>34</t>
  </si>
  <si>
    <t>Щебень фр. 0,1-5 мм, М 800, С8 ГОСТ 25607-2009</t>
  </si>
  <si>
    <t>РВ п.1682</t>
  </si>
  <si>
    <t>33</t>
  </si>
  <si>
    <t>Щебень фр. 5-20 мм, М 800, С6 ГОСТ 25607-2009</t>
  </si>
  <si>
    <t>РВ п.1680</t>
  </si>
  <si>
    <t>32</t>
  </si>
  <si>
    <t>Щебень фр. 20-40 мм, М 800, С5 ГОСТ 25607-2009</t>
  </si>
  <si>
    <t>РВ п.1150</t>
  </si>
  <si>
    <t>31</t>
  </si>
  <si>
    <t>Устройство дорог и площадок бетонных</t>
  </si>
  <si>
    <t>УЕР-03-01-09</t>
  </si>
  <si>
    <t>30</t>
  </si>
  <si>
    <t>29</t>
  </si>
  <si>
    <t>Укладка геотекстильных материалов</t>
  </si>
  <si>
    <t>УЕР-02-04-02</t>
  </si>
  <si>
    <t>28</t>
  </si>
  <si>
    <t>Раздел 6. Покрытие бетонного каре (тип 4)</t>
  </si>
  <si>
    <t>Геотекстиль Канвалан (аналог), марка 400</t>
  </si>
  <si>
    <t>РВ п. 1170</t>
  </si>
  <si>
    <t>27</t>
  </si>
  <si>
    <t>26</t>
  </si>
  <si>
    <t>25</t>
  </si>
  <si>
    <t>Устройство дорог и площадок нежестких (из сыпучих материалов, в т.ч. щебня, гравия, скальной породы, песчано-гравийных смесей и т.д.)</t>
  </si>
  <si>
    <t>УЕР-03-01-08</t>
  </si>
  <si>
    <t>24</t>
  </si>
  <si>
    <t>Раздел 5. Покрытие из щебня (тип 3)</t>
  </si>
  <si>
    <t>23</t>
  </si>
  <si>
    <t>22</t>
  </si>
  <si>
    <t>21</t>
  </si>
  <si>
    <t>20</t>
  </si>
  <si>
    <t>Щебень 40-70мм ГОСТ 8267-93</t>
  </si>
  <si>
    <t>УЕРмтр-21.02.02-3099526</t>
  </si>
  <si>
    <t>19</t>
  </si>
  <si>
    <t>Песок строительный ГОСТ 8736-2014 средней крупности, фракция 2-2,5мм</t>
  </si>
  <si>
    <t>УЕРмтр-10.01.03.99.02-842803</t>
  </si>
  <si>
    <t>18</t>
  </si>
  <si>
    <t>17</t>
  </si>
  <si>
    <t>Раздел 4. Покрытие из щебня (тип 2)</t>
  </si>
  <si>
    <t>т*км</t>
  </si>
  <si>
    <t>Перевозка грузов</t>
  </si>
  <si>
    <t>УЕР-15-01-01</t>
  </si>
  <si>
    <t>3</t>
  </si>
  <si>
    <t>м3 грунта в плотном теле</t>
  </si>
  <si>
    <t>Разработка грунта: 1, 2, 3 групп</t>
  </si>
  <si>
    <t>УЕР-02-01-01-01</t>
  </si>
  <si>
    <t>2</t>
  </si>
  <si>
    <t>Планировка территории</t>
  </si>
  <si>
    <t>УЕР-02-03-01</t>
  </si>
  <si>
    <t>Раздел 1. Земляные работы</t>
  </si>
  <si>
    <t>Примечание (чертеж, спецификация, обоснование)</t>
  </si>
  <si>
    <t>Код ГИД (ЕНС)</t>
  </si>
  <si>
    <t>Общий объем</t>
  </si>
  <si>
    <t>Нормы трудноустранимых потерь и отходов материалов*</t>
  </si>
  <si>
    <t>Объем</t>
  </si>
  <si>
    <t>Ед. изм.</t>
  </si>
  <si>
    <t>Наименование</t>
  </si>
  <si>
    <t>УЕР</t>
  </si>
  <si>
    <t>Вид затрат</t>
  </si>
  <si>
    <t>Раздел ПД/ Марка РД</t>
  </si>
  <si>
    <t>Веха</t>
  </si>
  <si>
    <t>Наименование объекта, подобъект</t>
  </si>
  <si>
    <t>Объект, подобъект</t>
  </si>
  <si>
    <t>№ п/п</t>
  </si>
  <si>
    <t>Ведомость объемов работ № РН-Д-РД-02-XIV-ГП-001-ВОР-ver01</t>
  </si>
  <si>
    <t>РН-Д-14.2-00-КМ, Приказ Минстроя России № 15/пр от 16.01.2020 г.</t>
  </si>
  <si>
    <t>Ортоксилол нефтяной ТУ 38.101254-72 Бесцветная жидкость с характерным запахом. Высший сорт. Применяется в качестве растворителя лаков, красок, мастик</t>
  </si>
  <si>
    <t>УЕРмтр-05.04.07-498683</t>
  </si>
  <si>
    <t>Материал для строительных работ</t>
  </si>
  <si>
    <t>КМ</t>
  </si>
  <si>
    <t>без титула</t>
  </si>
  <si>
    <t>76</t>
  </si>
  <si>
    <t>кг</t>
  </si>
  <si>
    <t>Растворитель Р-4 ГОСТ 7827-74</t>
  </si>
  <si>
    <t>УЕРмтр-05.04.07-139001</t>
  </si>
  <si>
    <t>75</t>
  </si>
  <si>
    <t>Эмаль ПФ-115 цвет черный ГОСТ 6465-76</t>
  </si>
  <si>
    <t>УЕРмтр-05.04.01.03-155008</t>
  </si>
  <si>
    <t>74</t>
  </si>
  <si>
    <t>Огнезащитный состав ОГЗ-МЕТ-О</t>
  </si>
  <si>
    <t>ВР, п. 5311</t>
  </si>
  <si>
    <t>73</t>
  </si>
  <si>
    <t>Грунтовка глифталевая ГФ-021 цвет красно-коричневый ГОСТ 25129-20</t>
  </si>
  <si>
    <t>УЕРмтр-05.04.03.03-137003</t>
  </si>
  <si>
    <t>72</t>
  </si>
  <si>
    <t>РН-Д-14.2-00-КМ</t>
  </si>
  <si>
    <t>м2 изолируемой поверхности</t>
  </si>
  <si>
    <t>Огнезащита металлоконструкций (полная окраска элементов)</t>
  </si>
  <si>
    <t>УЕР-13-06-01</t>
  </si>
  <si>
    <t>71</t>
  </si>
  <si>
    <t>Огнезащита</t>
  </si>
  <si>
    <t>PRIM PLATINA Primer MS ТУ20.30.12-110-53945212-2018</t>
  </si>
  <si>
    <t>ВР, п. 5247</t>
  </si>
  <si>
    <t>70</t>
  </si>
  <si>
    <t>Покрытие эпоксидное PRIM PLATINA Multicoat ZT (ПРИМ ПЛАТИНА Норд) цвет пыльно-серый RAL 7037 Техпромсинтез ТУ 20.30.12-110-53945212-2018</t>
  </si>
  <si>
    <t>УЕРмтр-05.04.03.02-586555</t>
  </si>
  <si>
    <t>69</t>
  </si>
  <si>
    <t>Растворитель PRIM R 05 (ПРИМ ЭП) ТУ 2319-059-53945212-2014</t>
  </si>
  <si>
    <t>УЕРмтр-05.04.07-620509</t>
  </si>
  <si>
    <t>68</t>
  </si>
  <si>
    <t>Антикоррозионная защита металлоконструкций (полная система окраски)</t>
  </si>
  <si>
    <t>УЕР-13-05-01</t>
  </si>
  <si>
    <t>67</t>
  </si>
  <si>
    <t>Раздел 2. Антикоррозийная защита</t>
  </si>
  <si>
    <t>Монтаж металлоконструкций эстакад и галерей</t>
  </si>
  <si>
    <t>УЕР-05-01-02</t>
  </si>
  <si>
    <t>66</t>
  </si>
  <si>
    <t>м.пог.</t>
  </si>
  <si>
    <t>Труба стальная электросварная прямошовная 325х8 ГОСТ 10704-91 группа В сталь 09Г2С ГОСТ 10705-80</t>
  </si>
  <si>
    <t>УЕРмтр-07.11.02.01-997699</t>
  </si>
  <si>
    <t>65</t>
  </si>
  <si>
    <t>Изготовление металлоконструкций</t>
  </si>
  <si>
    <t>УЕР-05-03-04</t>
  </si>
  <si>
    <t>64</t>
  </si>
  <si>
    <t>Опоры Оп 14.11...Оп 14.29, Оп 14.36...Оп 14.53, Оп 14.56</t>
  </si>
  <si>
    <t>63</t>
  </si>
  <si>
    <t>М</t>
  </si>
  <si>
    <t>Труба стальная электросварная прямошовная 530х8 ГОСТ 10704-91 группа В сталь 09Г2С ГОСТ 10705-80</t>
  </si>
  <si>
    <t>УЕРмтр-07.11.02.01-782115</t>
  </si>
  <si>
    <t>62</t>
  </si>
  <si>
    <t>61</t>
  </si>
  <si>
    <t>Опоры Оп 14.6...Оп 14.10, Оп 14.30...Оп 14.34, Оп 14.54, Оп 14.55</t>
  </si>
  <si>
    <t>60</t>
  </si>
  <si>
    <t>Прокат листовой горячекатаный Б-ПН-О-8х1500х6000 ГОСТ 19903-2015, ГОСТ 19281-2014 сталь 09Г2С 345-12-09Г2С-ГС</t>
  </si>
  <si>
    <t>УЕРмтр-07.04.01.01.03-509004</t>
  </si>
  <si>
    <t>59</t>
  </si>
  <si>
    <t>Т</t>
  </si>
  <si>
    <t>Швеллер стальной горячекатаный 36П ГОСТ 8240-97, ГОСТ 19281-2014 сталь 09Г2С 325-12-09Г2С-ГС, с параллельными гранями полок</t>
  </si>
  <si>
    <t>УЕРмтр-07.03.02.02.02-503031</t>
  </si>
  <si>
    <t>58</t>
  </si>
  <si>
    <t>57</t>
  </si>
  <si>
    <t>Балка Б-1</t>
  </si>
  <si>
    <t>56</t>
  </si>
  <si>
    <t>Прокат листовой горячекатаный Б-ПН-О-10х2000х6000 ГОСТ 19903-2015, ГОСТ 19281-2014 сталь 09Г2С 345-12-09Г2С-ГС</t>
  </si>
  <si>
    <t>УЕРмтр-07.04.01.01.03-841656</t>
  </si>
  <si>
    <t>55</t>
  </si>
  <si>
    <t>Прокат листовой горячекатаный Б-ПН-О-12х1500х6000 ГОСТ 19903-74, ГОСТ 27772-88 09Г2С С345-3</t>
  </si>
  <si>
    <t>УЕРмтр-07.04.01.01.03-839986</t>
  </si>
  <si>
    <t>54</t>
  </si>
  <si>
    <t>53</t>
  </si>
  <si>
    <t>Опорный столик Оп2 (76шт.)</t>
  </si>
  <si>
    <t>Опорный столик Оп1 (48шт.)</t>
  </si>
  <si>
    <t>47</t>
  </si>
  <si>
    <t>Прокат листовой горячекатаный Б-ПН-О-40х1500х6000 ГОСТ 19903-2015, ГОСТ 19281-2014 сталь 09Г2С 345-12-09Г2С-ГС</t>
  </si>
  <si>
    <t>УЕРмтр-07.04.01.01.03-509012</t>
  </si>
  <si>
    <t>46</t>
  </si>
  <si>
    <t>Прокат листовой горячекатаный Б-ПН-О-20х1500х6000 ГОСТ 19903-2015, ГОСТ 19281-2014 сталь 09Г2С 345-12-09Г2С-ГС</t>
  </si>
  <si>
    <t>УЕРмтр-07.04.01.01.03-509009</t>
  </si>
  <si>
    <t>45</t>
  </si>
  <si>
    <t>44</t>
  </si>
  <si>
    <t>Швеллер стальной горячекатаный 24П ГОСТ 8240-97, ГОСТ 19281-2014 сталь 09Г2С 325-12-09Г2С-ГС, с параллельными гранями полок</t>
  </si>
  <si>
    <t>УЕРмтр-07.03.02.02.02-503010</t>
  </si>
  <si>
    <t>43</t>
  </si>
  <si>
    <t>Двутавр 30Ш2, сталь 09Г2С</t>
  </si>
  <si>
    <t>ВР, п.7945</t>
  </si>
  <si>
    <t>42</t>
  </si>
  <si>
    <t>41</t>
  </si>
  <si>
    <t>Узел 3 (8шт.)</t>
  </si>
  <si>
    <t>Узел 2 (30шт.)</t>
  </si>
  <si>
    <t>Узел 1 (12шт.)</t>
  </si>
  <si>
    <t>Швеллер стальной горячекатаный 16П ГОСТ 8240-97, ГОСТ 19281-2014 сталь 09Г2С 345-12-09Г2С-ГС, с параллельными гранями полок</t>
  </si>
  <si>
    <t>УЕРмтр-07.03.02.02.02-503006</t>
  </si>
  <si>
    <t>Траверса Тр2 (30 шт.)</t>
  </si>
  <si>
    <t>16</t>
  </si>
  <si>
    <t>15</t>
  </si>
  <si>
    <t>Траверса Тр1 (12 шт.)</t>
  </si>
  <si>
    <t>Раствор цементно-песчаный М100 ГОСТ 28013-98 Состав №3: цемент М400, песок природный, вода</t>
  </si>
  <si>
    <t>УЕРмтр-21.03.04.05.01-555159</t>
  </si>
  <si>
    <t>14</t>
  </si>
  <si>
    <t>Смесь сухая цементно-песчаная Реал М300</t>
  </si>
  <si>
    <t>УЕРмтр-10.02.03.01-3271199</t>
  </si>
  <si>
    <t>13</t>
  </si>
  <si>
    <t>12</t>
  </si>
  <si>
    <t>11</t>
  </si>
  <si>
    <t>10</t>
  </si>
  <si>
    <t>м</t>
  </si>
  <si>
    <t>Труба стальная электросварная прямошовная 273х8 ГОСТ 10704-91 группа В сталь 09Г2С ГОСТ 10705-80</t>
  </si>
  <si>
    <t>УЕРмтр-07.11.02.01-553982</t>
  </si>
  <si>
    <t>9</t>
  </si>
  <si>
    <t>Устройство стальных свай в грунтах: 3 группы</t>
  </si>
  <si>
    <t>УЕР-04-01-05-03</t>
  </si>
  <si>
    <t>8</t>
  </si>
  <si>
    <t>Свая С2 (152 шт.)</t>
  </si>
  <si>
    <t>7</t>
  </si>
  <si>
    <t>6</t>
  </si>
  <si>
    <t>5</t>
  </si>
  <si>
    <t>4</t>
  </si>
  <si>
    <t>Свая С1 (48 шт.)</t>
  </si>
  <si>
    <t>Раздел 1. Свайный фундамент под опоры</t>
  </si>
  <si>
    <t>Код ЕНС/ГИД</t>
  </si>
  <si>
    <t>Шифр УЕР</t>
  </si>
  <si>
    <t>Раздел ПД/Марка РД</t>
  </si>
  <si>
    <t>Наименование объекта</t>
  </si>
  <si>
    <t>Объект/Титул</t>
  </si>
  <si>
    <t>№ пп</t>
  </si>
  <si>
    <t>Ведомость объемов работ № РН-Д-РД-02-XIV-КМ-001-ВОР-ver04</t>
  </si>
  <si>
    <t>РН-Д-14.2-00- НК1</t>
  </si>
  <si>
    <t>НК1</t>
  </si>
  <si>
    <t>Вывоз отходов теплоизоляции</t>
  </si>
  <si>
    <t>Вывоз металлолома</t>
  </si>
  <si>
    <t>Демонтаж тепло/звукоизоляции</t>
  </si>
  <si>
    <t>УЕР-01-01-06</t>
  </si>
  <si>
    <t>Демонтаж трубопроводов</t>
  </si>
  <si>
    <t>УЕР-01-02-01</t>
  </si>
  <si>
    <t>Раздел 5. Демонтажные работы</t>
  </si>
  <si>
    <t>Платина НОРД RAL 9003</t>
  </si>
  <si>
    <t>РВ п. 60</t>
  </si>
  <si>
    <t>АКЗ колодца</t>
  </si>
  <si>
    <t>ПРИМ Платина НОРД RAL 9003</t>
  </si>
  <si>
    <t>ВР, п.621</t>
  </si>
  <si>
    <t>Антикоррозионная защита трубопроводов, в том числе подготовительные Строительные работы</t>
  </si>
  <si>
    <t>УЕР-13-01-03</t>
  </si>
  <si>
    <t>АКЗ футляра</t>
  </si>
  <si>
    <t>Раздел 4. Антикоррозионная защита</t>
  </si>
  <si>
    <t>Пеноплекс 45, толщиной 100 мм, с крепежными элементами для диам.1020</t>
  </si>
  <si>
    <t>РВ п. 64</t>
  </si>
  <si>
    <t>Теплоизоляция конструкций (вертикальных и наклонных поверхностей)</t>
  </si>
  <si>
    <t>УЕР-04-07-02</t>
  </si>
  <si>
    <t>Теплоизоляция  колодцев</t>
  </si>
  <si>
    <t>Смесь бетонная мелкозернистая БСМ B15 П3 F150 W4 ГОСТ 7473-2010 состав №18</t>
  </si>
  <si>
    <t>УЕРмтр-21.03.03.01.01-694614</t>
  </si>
  <si>
    <t>Устройство отмостки с асфальтобетонным и бетонным покрытием</t>
  </si>
  <si>
    <t>УЕР-04-02-14</t>
  </si>
  <si>
    <t>Отмостка</t>
  </si>
  <si>
    <t>Монтаж металлоконструкций с преобладанием листового металлопроката</t>
  </si>
  <si>
    <t>УЕР-05-03-05</t>
  </si>
  <si>
    <t>Шарнир L=150 мм</t>
  </si>
  <si>
    <t>РВ п. 926</t>
  </si>
  <si>
    <t>кмп</t>
  </si>
  <si>
    <t>Сальник набивной  Ду 350, L=200 мм, ТМ 89-08</t>
  </si>
  <si>
    <t>ВР, п. 989</t>
  </si>
  <si>
    <t>Сальник набивной Ду 250, L=200 мм, ТМ 89-06, Серия 5.900-2</t>
  </si>
  <si>
    <t>ВР, п. 5385</t>
  </si>
  <si>
    <t>Сальник набивной  Ду 200, L=200 мм, ТМ 89-05</t>
  </si>
  <si>
    <t>РВ п. 58</t>
  </si>
  <si>
    <t>тн</t>
  </si>
  <si>
    <t>Сталь арматурная 16-А-I Ст3сп гладкого профиля ГОСТ 5781-82 /решетка/</t>
  </si>
  <si>
    <t>УЕРмтр-07.03.01.01.01-513005</t>
  </si>
  <si>
    <t>Прокат арматурный НД-18-А240 ГОСТ 34028-2016 для железобетонных конструкций, гладкого профиля, в прутках, немерной длины /скобы/</t>
  </si>
  <si>
    <t>УЕРмтр-07.03.01.01.02-772770</t>
  </si>
  <si>
    <t>Прокат листовой горячекатаный Б-ПН-О-6х1100х1100 ГОСТ 19903-2015, ГОСТ 19281-2014 сталь 09Г2С 345-12-09Г2С-ГС /6х1200х1200/</t>
  </si>
  <si>
    <t>УЕРмтр-07.04.01.01.03-509003</t>
  </si>
  <si>
    <t>Прокат листовой горячекатаный Б-ПН-О-12х1500х6000 ГОСТ 19903-2015, ГОСТ 19281-2014 сталь 09Г2С 345-12-09Г2С-ГС Лист 12х1200х1200 ГОСТ 19903-2015/С255 ГОСТ 27772-2015 /12х1600х1600/</t>
  </si>
  <si>
    <t>УЕРмтр-07.04.01.01.03-509006</t>
  </si>
  <si>
    <t>Прокат листовой горячекатаный Б-ПН-О-12х1500х6000 ГОСТ 19903-2015, ГОСТ 19281-2014 сталь 09Г2С 345-12-09Г2С-ГСЛист 12х350х350 сталь 09Г2С</t>
  </si>
  <si>
    <t>Труба стальная бесшовная горячедеформированная 530х9 ГОСТ 8732-78, ГОСТ 8731-74, ТУ 14-161-184-2000 сталь 09Г2С Ударная вязкость основного металла при t=-60C в соответствии с требованиями ТУ, длина не менее 9,0м /Гильза стальная, ф530х9,0 мм (L=0,20 м)</t>
  </si>
  <si>
    <t>УЕРмтр-07.11.01.01-520095</t>
  </si>
  <si>
    <t>Труба стальная бесшовная горячедеформированная 377х9 ГОСТ 8732-78 сталь 09Г2С ГОСТ 8731-74, ТУ 14-161-184-2000/Гильза стальная, ф377х9,0 мм (L=0,20 м)</t>
  </si>
  <si>
    <t>УЕРмтр-07.11.01.01-201387</t>
  </si>
  <si>
    <t>Гильза стальная, ф325х6,0 мм (L=0,20 м)</t>
  </si>
  <si>
    <t>РВ п. 52</t>
  </si>
  <si>
    <t>Труба стальная электросварная прямошовная 1020х10 ГОСТ 10704-91, ГОСТ 10706-76 сталь 09Г2С Ударная вязкость основного металла при t=-60C в соответствии с требованиями ГОСТ. Ударная вязкость сварного шва равна ударной вязкости основного металла</t>
  </si>
  <si>
    <t>УЕРмтр-07.11.02.01-520056</t>
  </si>
  <si>
    <t>Труба сварная, сталь 09Г2С-14, DN1200х10, вес 1пм=300,7кг, для газохода</t>
  </si>
  <si>
    <t>УЕРмтр-23.01.01.03-3180582</t>
  </si>
  <si>
    <t>Труба сварная сталь 09Г2С-14, DN1400х10, вес 1пм=350кг</t>
  </si>
  <si>
    <t>УЕРмтр-23.01.01.02-3184037</t>
  </si>
  <si>
    <t>Устройство бетонной подготовки</t>
  </si>
  <si>
    <t>УЕР-04-02-01</t>
  </si>
  <si>
    <t>Обратная засыпка</t>
  </si>
  <si>
    <t>УЕР-02-02-01</t>
  </si>
  <si>
    <t>Раздел 3. Колодцы канализационные стальный</t>
  </si>
  <si>
    <t>Опорно-направляющее кольцо (ОНК) для трубопровода Ду 350 мм   Тип FS-35 st. 377</t>
  </si>
  <si>
    <t>КАЦ, п. 39</t>
  </si>
  <si>
    <t>Опорно-направляющее кольцо (ОНК) для трубопровода Ду 250 мм   Тип FS-35 st. 250</t>
  </si>
  <si>
    <t>ВР, п.3782</t>
  </si>
  <si>
    <t>Опорно-направляющее кольцо (ОНК) для трубопровода Ду 200 мм   Тип FS-35 st. 219</t>
  </si>
  <si>
    <t>ВР, п.548</t>
  </si>
  <si>
    <t>Обертка полиэтиленовая липкая
«Полилен ОБ 40-ОБ-63»</t>
  </si>
  <si>
    <t>РВ п. 187</t>
  </si>
  <si>
    <t>Лента полиэтиленовая полилен 40-ЛИ-45 толщиной не 0,45 мм</t>
  </si>
  <si>
    <t>РВ п. 186</t>
  </si>
  <si>
    <t>Теплоизоляция подземных трубопроводов</t>
  </si>
  <si>
    <t>Труба стальная электросварная прямошовная 720х10 ГОСТ 10704-91 ГОСТ 10705-80 сталь 09Г2С группа В, без термообработки, точность обычная, немерная длина</t>
  </si>
  <si>
    <t>УЕРмтр-07.11.02.01-3309891</t>
  </si>
  <si>
    <t>Труба стальная электросварная прямошовная 630х10 ГОСТ 10704-91 группа В сталь 09Г2С ГОСТ 10705-80</t>
  </si>
  <si>
    <t>УЕРмтр-07.11.02.01-771449</t>
  </si>
  <si>
    <t>Труба стальная электросварная прямошовная 426х9 мм</t>
  </si>
  <si>
    <t>Труба стальная электросварная прямошовная 426х8 ГОСТ 10704-91 группа В сталь 09Г2С ГОСТ 10705-80</t>
  </si>
  <si>
    <t>УЕРмтр-07.11.02.01-681190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</si>
  <si>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от 400 мм до 800 мм</t>
  </si>
  <si>
    <t>УЕР-07-06-04</t>
  </si>
  <si>
    <t>Устройство футляров</t>
  </si>
  <si>
    <t>шт.</t>
  </si>
  <si>
    <t>Затвор сифонный, чугунный, ф200 мм</t>
  </si>
  <si>
    <t>ВР, п. 39</t>
  </si>
  <si>
    <t>Заглушка фланцевая 1-150-1,6 АТК 24.200.02-90</t>
  </si>
  <si>
    <t>ВР, п.573</t>
  </si>
  <si>
    <t>Фланец 150-10-11-1-В-ст.20-IV</t>
  </si>
  <si>
    <t>ВР, п.572</t>
  </si>
  <si>
    <t>Гидрозатвор</t>
  </si>
  <si>
    <t>ШТ</t>
  </si>
  <si>
    <t>Переход К-273х10-219х8-сталь 09Г2С ГОСТ 17378-2001</t>
  </si>
  <si>
    <t>УЕРмтр-01.10.01.02.01-550545</t>
  </si>
  <si>
    <t>Переход П К-377х12-219х8-сталь 09Г2С ГОСТ 17378-2001</t>
  </si>
  <si>
    <t>УЕРмтр-01.10.01.02.01-3138703</t>
  </si>
  <si>
    <t>Отвод стальной 45, в в ППУ изоляции в защитной 
полиэтиленовой оболочке  диаметром 350 мм , ф273х7,0/450 мм (Ду 250 мм)</t>
  </si>
  <si>
    <t>КАЦ 4</t>
  </si>
  <si>
    <t>Отвод стальной 90, в в ППУ изоляции в защитной 
полиэтиленовой оболочке  диаметром 350 мм , ф273х7,0/450 мм (Ду 250 мм)</t>
  </si>
  <si>
    <t>КАЦ 3</t>
  </si>
  <si>
    <t>Отвод стальной 45, в в ППУ изоляции в защитной 
полиэтиленовой оболочке  диаметром 350 мм , ф219х6,0/355 мм (Ду 200 мм)</t>
  </si>
  <si>
    <t>КАЦ 2</t>
  </si>
  <si>
    <t>Отвод стальной 90, в в ППУ изоляции в защитной 
полиэтиленовой оболочке  диаметром 350 мм , ф219х6,0/355 мм (Ду 200 мм)</t>
  </si>
  <si>
    <t>КАЦ 1</t>
  </si>
  <si>
    <t>Труба стальная, в ППУ изоляции, ПЭ с кабель каналом и греющим кабелем, ф273х7,0/450 мм (Ду 250 мм)  ГОСТ 30732-2006</t>
  </si>
  <si>
    <t>ВР, п. 3762</t>
  </si>
  <si>
    <t>Труба стальная, в ППУ изоляции, ПЭ с кабель каналом и греющим кабелем, ф219х6,0/315-355 мм (Ду 200 мм)</t>
  </si>
  <si>
    <t>РВ п. 29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</si>
  <si>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от 200 мм до 400 мм</t>
  </si>
  <si>
    <t>УЕР-07-06-03</t>
  </si>
  <si>
    <t>Подземный трубопровод</t>
  </si>
  <si>
    <t>Колонка управления задвижкой с ручным приводом (Ду 200 мм),
ТУ 4859-001-76950431-2006</t>
  </si>
  <si>
    <t>КАЦ, п.3</t>
  </si>
  <si>
    <t>компл.</t>
  </si>
  <si>
    <t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РН-Д 14.2-00-НК1.ОЛ5</t>
  </si>
  <si>
    <t>КАЦ п. 44</t>
  </si>
  <si>
    <t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РН-Д 14.2-00-НК1.ОЛ4</t>
  </si>
  <si>
    <t>КАЦ п. 43</t>
  </si>
  <si>
    <t>Задвижка шиберная, ножевая, фланцевая, хладостойкая сталь, РN=1,6 МПа, Тmax=1800С, Ду 250 мм (исполнение ХЛ1), Герметичность затвора по ГОСТ 9544-2005, ТУ 3741-017-55377430-10 (в комплекте с фланцами, прокладками и крепежными элементами) РН-Д 14.2-00-НК1.ОЛ3</t>
  </si>
  <si>
    <t>КАЦ п. 42</t>
  </si>
  <si>
    <t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РН-Д 14.2-00-НК1.ОЛ2</t>
  </si>
  <si>
    <t>КАЦ п. 41</t>
  </si>
  <si>
    <t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РН-Д 14.2-00-НК1.ОЛ1</t>
  </si>
  <si>
    <t>КАЦ п. 40</t>
  </si>
  <si>
    <t>Монтаж арматуры с ручным приводом или без привода, диаметр условного прохода от 200 мм до 400 мм</t>
  </si>
  <si>
    <t>УЕР-07-03-03</t>
  </si>
  <si>
    <t>Арматура</t>
  </si>
  <si>
    <t>Раздел 2. К3 – производственно-дождевая канализация</t>
  </si>
  <si>
    <t>Ведомость объемов работ № РН-Д-РД-02-XIV-НК1-001-ВОР-ver01</t>
  </si>
  <si>
    <t xml:space="preserve"> РН-Д-14.2-00-ПТ</t>
  </si>
  <si>
    <t>Сталь тонколистовая оцинкованная 0,55 мм ГОСТ 14918-2020</t>
  </si>
  <si>
    <t>РВ п. 8</t>
  </si>
  <si>
    <t>Материалы для монтажных работ</t>
  </si>
  <si>
    <t>ПТ</t>
  </si>
  <si>
    <t>Маты теплоизоляционные URSA GEO M-25 толщиной 100 мм ТУ 5763-001-71451657-2004</t>
  </si>
  <si>
    <t>РВ п. 7</t>
  </si>
  <si>
    <t>Тепловая изоляция оборудования и трубопроводов (минеральная вата+покрывной слой)</t>
  </si>
  <si>
    <t>УЕР-13-03-01</t>
  </si>
  <si>
    <t>Монтажные работы</t>
  </si>
  <si>
    <t>Теплоизоляция</t>
  </si>
  <si>
    <t>Покрытие эпоксидное Прим Платина Норд цвет красный RAL 3020 ТУ 20.30.12-110-53945212-2018</t>
  </si>
  <si>
    <t>УЕРмтр-05.04.03.02-586556</t>
  </si>
  <si>
    <t>Уайт-спирит С4-155/200 ГОСТ 3134-78</t>
  </si>
  <si>
    <t>УЕРмтр-05.04.07-167917</t>
  </si>
  <si>
    <t>Антикоррозионная защита трубопроводов, в том числе подготовительные Монтажные работы</t>
  </si>
  <si>
    <t>Антикоррозионная изоляция</t>
  </si>
  <si>
    <t>Кран шаровый DN 32 PN 16 фланцевый, среда вода. Герметичность затвора  класс А ГОСТ 9544-2005. В комплекте с ответными фланцами из стали 09Г2С, прокладками и крепежом.	КШ.Ф.032.016-02</t>
  </si>
  <si>
    <t>РВ п. 2945</t>
  </si>
  <si>
    <t>Монтаж арматуры с ручным приводом или без привода, диаметр условного прохода до 40 мм</t>
  </si>
  <si>
    <t>УЕР-07-03-01</t>
  </si>
  <si>
    <t>компл</t>
  </si>
  <si>
    <t>Затвор дисковый DN 80 
Привод – ручной. 
Среда – вода. 
Класс герметичности – А по ГОСТ 9544-2015. 
Материал корпуса – сталь 20ГЛ. 
Материал ответных фланцев – 09Г2С ЗД.80.16.3 
РН-Д-14.2-00-ПТ.ОЛ2</t>
  </si>
  <si>
    <t>РВ п. 2946</t>
  </si>
  <si>
    <t>Монтаж арматуры с ручным приводом или без привода, диаметр условного прохода от 40 мм до 200 мм</t>
  </si>
  <si>
    <t>УЕР-07-03-02</t>
  </si>
  <si>
    <t>Затвор дисковый DN 250 
Привод – ручной. 
Среда – вода. 
Класс герметичности – А по ГОСТ 9544-2015. 
Материал корпуса – сталь 20ГЛ. 
Материал ответных фланцев – 09Г2С ЗД.250.16.3 
РН-Д-14.2-00-ПТ.ОЛ1</t>
  </si>
  <si>
    <t>РВ п. 2</t>
  </si>
  <si>
    <t>Оборудование</t>
  </si>
  <si>
    <t>Трубы стальные бесшовные холоднодеформированные 32х4,0 ГОСТ 8734-78 ГОСТ09Г2С 19281-2014</t>
  </si>
  <si>
    <t>РВ п. 2944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</si>
  <si>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до 40 мм</t>
  </si>
  <si>
    <t>УЕР-07-01-01</t>
  </si>
  <si>
    <t>Головка заглушка ГЗ-80 ГОСТ Р 53279-2009</t>
  </si>
  <si>
    <t>РВ п. 2950</t>
  </si>
  <si>
    <t>Головка соединительая ГМ-80 ГОСТ Р 53279-2009</t>
  </si>
  <si>
    <t>РВ п.2949</t>
  </si>
  <si>
    <t>Опора скользящая Т13.19 Серия 4.903-10</t>
  </si>
  <si>
    <t>РВ п. 11</t>
  </si>
  <si>
    <t>Тройник 89х6 ГОСТ 17376-2001 сталь 09Г2С</t>
  </si>
  <si>
    <t>УЕРмтр-01.10.01.03.01-542339</t>
  </si>
  <si>
    <t>Труба стальная электросварная прямошовная 89х5,0 ГОСТ 10704-91 09Г2С ГОСТ 19281-2014</t>
  </si>
  <si>
    <t>РВ п. 2942</t>
  </si>
  <si>
    <t>Труба стальная электросварная прямошовная 108х6,0 ГОСТ 10704-91 09Г2С 
ГОСТ 19281-2014</t>
  </si>
  <si>
    <t>РВ п. 118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</si>
  <si>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от 40 мм до 200 мм</t>
  </si>
  <si>
    <t>УЕР-07-01-02</t>
  </si>
  <si>
    <t>Переход П Э-273х7-108х4-сталь 09Г2С ГОСТ 17378-2001</t>
  </si>
  <si>
    <t>УЕРмтр-01.10.01.02.01-918601</t>
  </si>
  <si>
    <t>Тройник 273х7 ГОСТ 17376-2001 сталь 09Г2С</t>
  </si>
  <si>
    <t>УЕРмтр-01.10.01.03.01-161309</t>
  </si>
  <si>
    <t>Отвод 45 273х7,0 ГОСТ 17375-2001 ГОСТ09Г2С  19281-2014</t>
  </si>
  <si>
    <t>РВ п. 123</t>
  </si>
  <si>
    <t>Отвод П90-273х7 сталь 09Г2С ГОСТ 17375-2001</t>
  </si>
  <si>
    <t>УЕРмтр-01.10.01.01.01-161409</t>
  </si>
  <si>
    <t>Труба стальная электросварная прямошовная 273х7,0 ГОСТ 10704-91 09Г2С ГОСТ 19281-2014</t>
  </si>
  <si>
    <t>РВ п. 4035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</si>
  <si>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от 200 мм до 400 мм</t>
  </si>
  <si>
    <t>УЕР-07-01-03</t>
  </si>
  <si>
    <t>Раздел 1. В2 - сеть производственно-противопожарного водопровода</t>
  </si>
  <si>
    <t>Ведомость объемов работ № РН-Д-РД-06-XIV-ПТ-001-ВОР-ver01</t>
  </si>
  <si>
    <t>РН-Д-14.2-06-КЖ</t>
  </si>
  <si>
    <t>Подливка - безусадочная акрилосодержащая цементно-песчаная смесь с фиброй М400, кл.F200, W8</t>
  </si>
  <si>
    <t>РВ п. 4805</t>
  </si>
  <si>
    <t>КЖ</t>
  </si>
  <si>
    <t>Резервуарный парк ДТ, АИ (8х2000м3) (тит.6).</t>
  </si>
  <si>
    <t>тит. 06</t>
  </si>
  <si>
    <t>Заливка безусадочного / монтажного раствора</t>
  </si>
  <si>
    <t>УЕР-04-02-06</t>
  </si>
  <si>
    <t>Болт 1.2.М48х1500 09Г2С</t>
  </si>
  <si>
    <t>РВ п. 4380</t>
  </si>
  <si>
    <t>Установка анкеров и закладных/монтажных деталей</t>
  </si>
  <si>
    <t>УЕР-04-02-12</t>
  </si>
  <si>
    <t>Мастика битумно-резиновая изоляционная МБР-65 ГОСТ 15836-79</t>
  </si>
  <si>
    <t>УЕРмтр-05.04.03.06-419826</t>
  </si>
  <si>
    <t>Гидроизоляция строительных конструкций</t>
  </si>
  <si>
    <t>УЕР-04-07-03</t>
  </si>
  <si>
    <t>Арматура 8-А240</t>
  </si>
  <si>
    <t>Сталь арматурная 8-А-I Ст3пс ГОСТ 5781-82</t>
  </si>
  <si>
    <t>УЕРмтр-07.03.01.01.01-439944</t>
  </si>
  <si>
    <t>Арматура 12-А400</t>
  </si>
  <si>
    <t>Сталь арматурная 12-А-III сталь 35ГС ГОСТ 5781-82</t>
  </si>
  <si>
    <t>УЕРмтр-07.03.01.01.01-513031</t>
  </si>
  <si>
    <t>Арматура 12-А240</t>
  </si>
  <si>
    <t>Сталь арматурная 12-А-I ВСт3сп ГОСТ 5781-82</t>
  </si>
  <si>
    <t>УЕРмтр-07.03.01.01.01-513004</t>
  </si>
  <si>
    <t>Смесь бетонная тяжелая БСТ B35 F400 W10 ГОСТ 7473-2010/ООО "ЗБЗ"</t>
  </si>
  <si>
    <t>УЕРмтр-21.02.03-3093698</t>
  </si>
  <si>
    <t>Устройство фундаментов и ростверков из монолитного железобетона</t>
  </si>
  <si>
    <t>УЕР-04-02-02</t>
  </si>
  <si>
    <t>Бетон В7,5, F100,W4</t>
  </si>
  <si>
    <t>Смесь бетонная тяжелая БСТ B7.5 П2 F100 W2 ГОСТ 7473-2010 состав №96</t>
  </si>
  <si>
    <t>УЕРмтр-21.03.03.01.01-875702</t>
  </si>
  <si>
    <t>Щебень фр. 5-20</t>
  </si>
  <si>
    <t>РВ п.1183</t>
  </si>
  <si>
    <t>Щебень  фр.20-40</t>
  </si>
  <si>
    <t>Обратная засыпка /щебень/</t>
  </si>
  <si>
    <t>Уплотнение грунта</t>
  </si>
  <si>
    <t>УЕР-02-02-03</t>
  </si>
  <si>
    <t>Устройство ростверка Рм1 - 3 шт</t>
  </si>
  <si>
    <t>Смесь сухая растворная на цементном вяжущем Пк2 М200 ГОСТ 31357-2007</t>
  </si>
  <si>
    <t>УЕРмтр-10.02.03.04-670111</t>
  </si>
  <si>
    <t>Устройство свай Св1 (Рм1) - 25 шт</t>
  </si>
  <si>
    <t>Раздел 4. Устройство ростверков под мачты и молниеотводы (Рм1, Рм2, Рм3)</t>
  </si>
  <si>
    <t>5Вр1-50/4Вр1-50</t>
  </si>
  <si>
    <t>Сетка сварная 5Вр-1 100/100 ГОСТ 8478-81, ТУ 14-178-266-94</t>
  </si>
  <si>
    <t>УЕРмтр-08.03.09-539002</t>
  </si>
  <si>
    <t>Дренажная канавка</t>
  </si>
  <si>
    <t>Геомембрана ПВД (LDPE) Геофлекс 1мм</t>
  </si>
  <si>
    <t>РВ п. 1442</t>
  </si>
  <si>
    <t>Сетка Ø5Вр1-100/ Ø5Вр1-100</t>
  </si>
  <si>
    <t>Смесь бетонная тяжелая БСТ B30 П4 F200 W8 ГОСТ 7473-2010/ООО "НБЗ"</t>
  </si>
  <si>
    <t>УЕРмтр-21.02.03-3094553</t>
  </si>
  <si>
    <t>Раздел 3. Отмостка</t>
  </si>
  <si>
    <t>Асфальт мелкозернистый тип Б марка II</t>
  </si>
  <si>
    <t>РВ п. 5124</t>
  </si>
  <si>
    <t>Устройство дорог и площадок из асфальтобетона</t>
  </si>
  <si>
    <t>УЕР-03-01-07</t>
  </si>
  <si>
    <t>Устройство асфальта</t>
  </si>
  <si>
    <t>Битум нефтяной строительный БН 90/10 ГОСТ 6617-2021 строительный, соответствует марке БН-V, поставлять в жестяных барабанах по 230кг или 168кг</t>
  </si>
  <si>
    <t>УЕРмтр-04.08.03-768003</t>
  </si>
  <si>
    <t>Песчаные, пылеватые и глинистые частицы кpупностью менее 01 мм</t>
  </si>
  <si>
    <t>РВ п. 5122</t>
  </si>
  <si>
    <t>Устройство гидрофобного слоя</t>
  </si>
  <si>
    <t>Песок кварцевый Quartz Sand 04</t>
  </si>
  <si>
    <t>УЕРмтр-10.01.03.99.01-3009023</t>
  </si>
  <si>
    <t>Защитный полиуретановый лак ГиперТраст ТопКоат (В качестве верхнего (финишного) покрытия: минимум 0,5 кг/м2 .)</t>
  </si>
  <si>
    <t>РВ п. 1158</t>
  </si>
  <si>
    <t>Акселератор-3000А</t>
  </si>
  <si>
    <t>РВ п. 1159</t>
  </si>
  <si>
    <t>Рабберфлекс-55 (серый)</t>
  </si>
  <si>
    <t>РВ п. 1156</t>
  </si>
  <si>
    <t>Рабберфлекс-55 (красный)</t>
  </si>
  <si>
    <t>РВ п. 1155</t>
  </si>
  <si>
    <t>Микросилер-50 (Аналог Двухкомпонентный низковязкий эпоксидный праймер на водной основе Аквадесмо Дюр )</t>
  </si>
  <si>
    <t>РВ п. 1154</t>
  </si>
  <si>
    <t>Устройство покрытия Рабберфлекс 55  (1267,0 м2)</t>
  </si>
  <si>
    <t>Прокат арматурный 1ф-НД-12-ОМ1-ОВ2-А400 ГОСТ 34028-2016 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</si>
  <si>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>УЕРмтр-07.03.01.01.02-3060474</t>
  </si>
  <si>
    <t>Фундамент Ф2 - 4 шт</t>
  </si>
  <si>
    <t>Каркас КР1 Арматура 12-А240</t>
  </si>
  <si>
    <t>Прокат арматурный 1ф-НД-16-ОМ1-ОВ2-А400 ГОСТ 34028-2016 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</si>
  <si>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>УЕРмтр-07.03.01.01.02-3038814</t>
  </si>
  <si>
    <t>Арматура 20-А400</t>
  </si>
  <si>
    <t>Сталь арматурная 20-А-III сталь 25Г2С ГОСТ 5781-82</t>
  </si>
  <si>
    <t>УЕРмтр-07.03.01.01.01-513017</t>
  </si>
  <si>
    <t>Бетон мелкозернистый В10, F100, W2</t>
  </si>
  <si>
    <t>РВ п. 710</t>
  </si>
  <si>
    <t>Фундамент Ф1 - 4 шт</t>
  </si>
  <si>
    <t>Раздел 2. Фундамент</t>
  </si>
  <si>
    <t>Обратная засыпка /щебень+песок/</t>
  </si>
  <si>
    <t>Ведомость объемов работ № РН-Д-РД-02-XIV-КЖ-001-ВОР-ver01</t>
  </si>
  <si>
    <t xml:space="preserve">РН-Д-14.2-06-КМ </t>
  </si>
  <si>
    <t>191</t>
  </si>
  <si>
    <t>190</t>
  </si>
  <si>
    <t>РВ п.2903</t>
  </si>
  <si>
    <t>189</t>
  </si>
  <si>
    <t>Грунтовка глифталевая ГФ-021 цвет серый КраскаВо ТУ 2312-001-51908103-2012</t>
  </si>
  <si>
    <t>УЕРмтр-05.04.03.03-781928</t>
  </si>
  <si>
    <t>188</t>
  </si>
  <si>
    <t>187</t>
  </si>
  <si>
    <t>186</t>
  </si>
  <si>
    <t>Материал лакокрасочный PRIM PLATINA Multicoat ZT (ПРИМ ПЛАТИНА Норд) цвет серый RAL 7004 Техпромсинтез ТУ 20.30.12-110-53945212-2018</t>
  </si>
  <si>
    <t>185</t>
  </si>
  <si>
    <t>Грунтовочный слой PRIM PLATINA Primer MS</t>
  </si>
  <si>
    <t>ВР, п. 5165</t>
  </si>
  <si>
    <t>184</t>
  </si>
  <si>
    <t>183</t>
  </si>
  <si>
    <t>Раздел 15. Антикоррозийная защита</t>
  </si>
  <si>
    <t>182</t>
  </si>
  <si>
    <t>Уголок стальной горячекатаный равнополочный В-50х50х5 ГОСТ 8509-93, ГОСТ 19281-2014 сталь 09Г2С 345-12-09Г2С-ГС</t>
  </si>
  <si>
    <t>УЕРмтр-07.03.02.03.02-502006</t>
  </si>
  <si>
    <t>181</t>
  </si>
  <si>
    <t>Прокат листовой горячекатаный Б-ПН-О-3х1500х6000 ГОСТ 19903-2015, ГОСТ 19281-2014 сталь 09Г2С 345-12-09Г2С-ГС</t>
  </si>
  <si>
    <t>УЕРмтр-07.04.01.01.03-509048</t>
  </si>
  <si>
    <t>180</t>
  </si>
  <si>
    <t>Прокат листовой горячекатаный Б-ПН-НО-5х1000х2000 ГОСТ 19903-74/Ст3кп ГОСТ 14637-89</t>
  </si>
  <si>
    <t>УЕРмтр-07.04.01.01.01-839996</t>
  </si>
  <si>
    <t>179</t>
  </si>
  <si>
    <t>178</t>
  </si>
  <si>
    <t>Прокат листовой горячекатанный Б-ПН-НО-10х1000х2000 ГОСТ 19903-2015/С345 ГОСТ 27772-2015</t>
  </si>
  <si>
    <t>УЕРмтр-07.04.01.01.03-799013</t>
  </si>
  <si>
    <t>177</t>
  </si>
  <si>
    <t>176</t>
  </si>
  <si>
    <t>175</t>
  </si>
  <si>
    <t>Профиль  140х120х5</t>
  </si>
  <si>
    <t>РВ п.</t>
  </si>
  <si>
    <t>174</t>
  </si>
  <si>
    <t>Профиль 120х80х5 ГОСТ 30245-2003, сталь С345</t>
  </si>
  <si>
    <t>РВ п. 5233</t>
  </si>
  <si>
    <t>173</t>
  </si>
  <si>
    <t>Труба стальная бесшовная 159х6 ГОСТ 8732-78 сталь 09Г2С ТУ 14-161-184-2000</t>
  </si>
  <si>
    <t>УЕРмтр-07.11.01.01-526051</t>
  </si>
  <si>
    <t>172</t>
  </si>
  <si>
    <t>Труба стальная бесшовная горячедеформированная 219х6 ГОСТ 8732-78 сталь 09Г2С ТУ 14-161-184-2000</t>
  </si>
  <si>
    <t>УЕРмтр-07.11.01.01-526112</t>
  </si>
  <si>
    <t>171</t>
  </si>
  <si>
    <t>170</t>
  </si>
  <si>
    <t>Раздел 14. Устройство опор Опт.., ОПТ5-ОПТ8, ОП47, ОП1-5, 9, 12-16, 20, 23-27, 30-34, 39-43, 46, 48, 49, 50, 51, 54-63, 71-79, 81, 82, 84, 85, 87, 88, 90, 91, 93, 94, 96, 97, 99, 100, 100.1,101, 103-108</t>
  </si>
  <si>
    <t>Раздел 14. Устройство опор Опт.., ОПТ5, ОПТ6, ОПТ8, ОП47, ОП6-8, 9, 12-16, 23-27, 30-34, 39-43, 46, 48, 49, 50, 51, 54-63, 71-79, 81, 82, 84, 85, 87, 88, 90, 91, 93, 94, 96, 97, 99, 100, 100.1,101, 103-108</t>
  </si>
  <si>
    <t>169</t>
  </si>
  <si>
    <t>168</t>
  </si>
  <si>
    <t>Профиль 120х80х4 ГОСТ 30245-2003, сталь С345</t>
  </si>
  <si>
    <t>167</t>
  </si>
  <si>
    <t>166</t>
  </si>
  <si>
    <t>Раздел 13. Балка Бэ1, Бэ2:</t>
  </si>
  <si>
    <t>165</t>
  </si>
  <si>
    <t>164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</si>
  <si>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</si>
  <si>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</si>
  <si>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</si>
  <si>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</si>
  <si>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</si>
  <si>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</si>
  <si>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</si>
  <si>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</si>
  <si>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</si>
  <si>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Раздел 12. Устройство опор ОПТ1-ОПТ4, ОП6, ОП7, ОП8, ОП10, ОП11-19, ОП21-22, ОП28-29, ОП35-38, ОП44-45, ОП52-53, ОП55, ОП62-70, Опэ1-14 и балки Бэ1:</t>
  </si>
  <si>
    <t>Раздел 12. Устройство опор ОПТ1-ОПТ3, ОП-22, ОП28-29, ОП35-38, ОП44-45, ОП52-53, ОП55, ОП62-70, Опэ1-14 и балки Бэ1:</t>
  </si>
  <si>
    <t>Монтаж металлоконструкций лестниц и площадок обслуживания, а также ограждений</t>
  </si>
  <si>
    <t>УЕР-05-03-01</t>
  </si>
  <si>
    <t>153</t>
  </si>
  <si>
    <t>Уголок 35х3 ГОСТ 8509-93, сталь С335</t>
  </si>
  <si>
    <t>РВ п.5244</t>
  </si>
  <si>
    <t>152</t>
  </si>
  <si>
    <t>151</t>
  </si>
  <si>
    <t>150</t>
  </si>
  <si>
    <t>Ограждение площадок:</t>
  </si>
  <si>
    <t>149</t>
  </si>
  <si>
    <t>Лист просечно-вытяжной ПВЛ-506 5х1500х3000 ТУ 36.26.11-5-89, ГОСТ 19281-2014 сталь 09Г2С нормальной точности</t>
  </si>
  <si>
    <t>УЕРмтр-07.04.01.05-841662</t>
  </si>
  <si>
    <t>148</t>
  </si>
  <si>
    <t>147</t>
  </si>
  <si>
    <t>146</t>
  </si>
  <si>
    <t>Швеллер стальной горячекатаный 14П ГОСТ 8240-97, ГОСТ 19281-2014 сталь 09Г2С 325-12-09Г2С-ГС, с параллельными гранями полок</t>
  </si>
  <si>
    <t>УЕРмтр-07.03.02.02.02-503005</t>
  </si>
  <si>
    <t>145</t>
  </si>
  <si>
    <t>144</t>
  </si>
  <si>
    <t>Устройство лестниц ПЛ1, ПЛ2, ПЛ3, ПЛ4</t>
  </si>
  <si>
    <t>143</t>
  </si>
  <si>
    <t>142</t>
  </si>
  <si>
    <t>141</t>
  </si>
  <si>
    <t>140</t>
  </si>
  <si>
    <t>139</t>
  </si>
  <si>
    <t>138</t>
  </si>
  <si>
    <t>Ограждение ОСГ-12 (1 шт.) Серия 1.450.3-7.94</t>
  </si>
  <si>
    <t>КАЦ п. 5</t>
  </si>
  <si>
    <t>137</t>
  </si>
  <si>
    <t>Ограждение ОСГ-24 (1 шт.) Серия 1.450.3-7.94</t>
  </si>
  <si>
    <t>КАЦ п. 4</t>
  </si>
  <si>
    <t>136</t>
  </si>
  <si>
    <t>Прокат листовой горячекатаный Б-ПН-НО-4х1500х6000 ГОСТ 19903-74/С345 ГОСТ 27772-88</t>
  </si>
  <si>
    <t>УЕРмтр-07.04.01.01.99-852867</t>
  </si>
  <si>
    <t>135</t>
  </si>
  <si>
    <t>134</t>
  </si>
  <si>
    <t>Ограждение лестниц</t>
  </si>
  <si>
    <t>133</t>
  </si>
  <si>
    <t>Пруток 1ф-НД-18-ОМ1-ОВ2-А500С</t>
  </si>
  <si>
    <t>РВ п. 703</t>
  </si>
  <si>
    <t>132</t>
  </si>
  <si>
    <t>Уголок стальной горячекатаный равнополочный В-75х75х6 ГОСТ 8509-93, ГОСТ 19281-2014 сталь 09Г2С 345-12-09Г2С-ГС</t>
  </si>
  <si>
    <t>УЕРмтр-07.03.02.03.02-502009</t>
  </si>
  <si>
    <t>131</t>
  </si>
  <si>
    <t>130</t>
  </si>
  <si>
    <t>Лестницы</t>
  </si>
  <si>
    <t>129</t>
  </si>
  <si>
    <t>128</t>
  </si>
  <si>
    <t>127</t>
  </si>
  <si>
    <t>126</t>
  </si>
  <si>
    <t>125</t>
  </si>
  <si>
    <t>124</t>
  </si>
  <si>
    <t>Швеллер стальной горячекатаный 10П ГОСТ 8240-97, ГОСТ 19281-2014 сталь 09Г2С 325-12-09Г2С-ГС, с параллельными гранями полок</t>
  </si>
  <si>
    <t>УЕРмтр-07.03.02.02.02-503003</t>
  </si>
  <si>
    <t>123</t>
  </si>
  <si>
    <t>Труба стальная электросварная прямошовная 108х4 ГОСТ 10704-91 группа В сталь 09Г2С ГОСТ 10705-80</t>
  </si>
  <si>
    <t>УЕРмтр-07.11.02.01-996685</t>
  </si>
  <si>
    <t>122</t>
  </si>
  <si>
    <t>121</t>
  </si>
  <si>
    <t>Устройство площадок ПО1, ПО1.1, ПО1.2, ПО1.3, ПО2, ПО3, ПО3.1, ПО3.2:</t>
  </si>
  <si>
    <t xml:space="preserve">Устройство площадок ПО1, ПО1.1, ПО1.2, ПО1.3, ПО2, </t>
  </si>
  <si>
    <t>120</t>
  </si>
  <si>
    <t>119</t>
  </si>
  <si>
    <t>118</t>
  </si>
  <si>
    <t>117</t>
  </si>
  <si>
    <t>Устройство ограждения лестниц ОГ1, ОГ1.1, ОГ1.2, ОГ1.3, ОГ1.4, ОГ1.5, ОГ1.6:</t>
  </si>
  <si>
    <t xml:space="preserve">Устройство ограждения лестниц </t>
  </si>
  <si>
    <t>Раздел 11. Устройство площадок ПО1, ПО1.1, ПО1.2, ПО1.3, ПО2, ПО3, ПО3.1, ПО3.2:</t>
  </si>
  <si>
    <t>Раздел 11. Устройство площадок ПО1, ПО1.1, ПО1.2, ПО1.3, ПО2</t>
  </si>
  <si>
    <t>116</t>
  </si>
  <si>
    <t>115</t>
  </si>
  <si>
    <t>114</t>
  </si>
  <si>
    <t>Уголок 35х3 ГОСТ 8509-93, сталь С345-ГК</t>
  </si>
  <si>
    <t>113</t>
  </si>
  <si>
    <t>112</t>
  </si>
  <si>
    <t>111</t>
  </si>
  <si>
    <t>Устройство лестниц Л1, Л1.1, Л1.2, Л1.3, Л1.4, Л1.5, Л1.6:</t>
  </si>
  <si>
    <t xml:space="preserve">Устройство лестниц </t>
  </si>
  <si>
    <t>Раздел 10. Устройство площадок П1(2 шт.), П1.1(2 шт.), П1.2(2 шт.), П1.3(2 шт.), П1.4(2 шт.), П1.5(2 шт.),  П1.6(2 шт.):</t>
  </si>
  <si>
    <t>Раздел 10. Устройство площадок П1(2 шт.), П1.1(2 шт.), П1.2(2 шт.), П1.3(2 шт.),  П1.6(2 шт.):</t>
  </si>
  <si>
    <t>110</t>
  </si>
  <si>
    <t>109</t>
  </si>
  <si>
    <t>108</t>
  </si>
  <si>
    <t>107</t>
  </si>
  <si>
    <t>106</t>
  </si>
  <si>
    <t>Раздел 9. Ограждение Ог1</t>
  </si>
  <si>
    <t>105</t>
  </si>
  <si>
    <t>Цепь А1-10х28 ГОСТ 2319-81</t>
  </si>
  <si>
    <t>РВ п. 267</t>
  </si>
  <si>
    <t>104</t>
  </si>
  <si>
    <t>стремянка СГ-22 серия 1.450.3-7.94</t>
  </si>
  <si>
    <t>РВ п.5237</t>
  </si>
  <si>
    <t>103</t>
  </si>
  <si>
    <t>102</t>
  </si>
  <si>
    <t>101</t>
  </si>
  <si>
    <t>Труба 80х80х4 ГОСТ 30245-2003, сталь С345-5</t>
  </si>
  <si>
    <t>РВ п.5234</t>
  </si>
  <si>
    <t>100</t>
  </si>
  <si>
    <t>Швеллер 16П ГОСТ 8240-97, сталь С345-ГК</t>
  </si>
  <si>
    <t>99</t>
  </si>
  <si>
    <t>98</t>
  </si>
  <si>
    <t>Раздел 8. Площадка Пл2 -1 шт.</t>
  </si>
  <si>
    <t>Лист профилированный С21-1000-0,7 СТО 57398459-18-2006 для стеновых ограждений, из проката тонколистового оцинкованного с полимерным покрытием, полезная ширина 1000мм, габаритная ширина 1051мм, s=0,7мм, L=5500мм, цвет RAL 5015</t>
  </si>
  <si>
    <t>УЕРмтр-07.05-3232394</t>
  </si>
  <si>
    <t>97</t>
  </si>
  <si>
    <t>Ограждающие конструкции стен из профилированного листа</t>
  </si>
  <si>
    <t>УЕР-05-02-02</t>
  </si>
  <si>
    <t>96</t>
  </si>
  <si>
    <t>Лист профилированный Н75-750-0,8 ГОСТ 24045-2016 Кровельный, ширина 750мм, высота волны 75мм, s=0,8мм, материал: сталь оцинкованная</t>
  </si>
  <si>
    <t>УЕРмтр-07.05-3111420</t>
  </si>
  <si>
    <t>95</t>
  </si>
  <si>
    <t>Ограждающие конструкции перекрытий и покрытий из профилированного листа</t>
  </si>
  <si>
    <t>УЕР-05-02-04</t>
  </si>
  <si>
    <t>94</t>
  </si>
  <si>
    <t>93</t>
  </si>
  <si>
    <t>Уголок 75х75х5 ГОСТ 8509-93/С345 ГОСТ 27772-88</t>
  </si>
  <si>
    <t>УЕРмтр-23.01.01.03-839949</t>
  </si>
  <si>
    <t>92</t>
  </si>
  <si>
    <t>Уголок стальной горячекатаный равнополочный 100х100х7-В ГОСТ 8509-93, ГОСТ 19281-2014 сталь 09Г2С 345-12-09Г2С-ГС</t>
  </si>
  <si>
    <t>УЕРмтр-07.03.02.03.02-502012</t>
  </si>
  <si>
    <t>91</t>
  </si>
  <si>
    <t>90</t>
  </si>
  <si>
    <t>89</t>
  </si>
  <si>
    <t>88</t>
  </si>
  <si>
    <t>87</t>
  </si>
  <si>
    <t>86</t>
  </si>
  <si>
    <t>Прокат листовой горячекатаный Б-ПН-О-14х1500х6000 ГОСТ 19903-2015, ГОСТ 19281-2014 сталь 09Г2С 345-12-09Г2С-ГС</t>
  </si>
  <si>
    <t>УЕРмтр-07.04.01.01.03-509007</t>
  </si>
  <si>
    <t>85</t>
  </si>
  <si>
    <t>Лист толщ.15 мм ГОСТ 19903-2015, сталь С345-5</t>
  </si>
  <si>
    <t>РВ п. 5224</t>
  </si>
  <si>
    <t>84</t>
  </si>
  <si>
    <t>Петля приварная (шарнир) 20х100 мм</t>
  </si>
  <si>
    <t>РВ п.400</t>
  </si>
  <si>
    <t>83</t>
  </si>
  <si>
    <t>Двутавр 24М ГОСТ 19425-74, сталь С345-ГК</t>
  </si>
  <si>
    <t>Балка двутавровая стальная специальная В-24М ГОСТ 19425-74, ГОСТ 19281-2014 сталь 09Г2С 325-12-09Г2С-ГС, горячекатаная, для подвесных путей</t>
  </si>
  <si>
    <t>УЕРмтр-07.03.02.01.02-504020</t>
  </si>
  <si>
    <t>82</t>
  </si>
  <si>
    <t>Двутавр стальной горячекатаный 25Б1 ГОСТ Р 57837-2017, ГОСТ 19281-2014 сталь 09Г2С 345-12-09Г2С-ГС, с параллельными гранями полок</t>
  </si>
  <si>
    <t>УЕРмтр-07.03.02.01.02-504060</t>
  </si>
  <si>
    <t>81</t>
  </si>
  <si>
    <t>Труба стальная бесшовная горячедеформированная 219х8 ГОСТ 8732-78 сталь 09Г2С ТУ 14-161-184-2000</t>
  </si>
  <si>
    <t>УЕРмтр-07.11.01.01-526024</t>
  </si>
  <si>
    <t>80</t>
  </si>
  <si>
    <t>Швеллер 16П ГОСТ 8240-97, сталь С345-5</t>
  </si>
  <si>
    <t>79</t>
  </si>
  <si>
    <t>Профиль стальной квадратный 120х120х4 ГОСТ 30245-2003/ сталь С345-3 ГОСТ 27772-2015</t>
  </si>
  <si>
    <t>УЕРмтр-07.11.05-888454</t>
  </si>
  <si>
    <t>78</t>
  </si>
  <si>
    <t>Профиль 80х80х4 ГОСТ 30245-2003, сталь С345-ГК</t>
  </si>
  <si>
    <t>77</t>
  </si>
  <si>
    <t>Профиль 120х80х4 ГОСТ 30245-2003, сталь С345-ГК</t>
  </si>
  <si>
    <t>Раздел 7. Навес Нс2 (1 шт.)</t>
  </si>
  <si>
    <t>Пруток 8-А500 ГОСТ 34028-2016</t>
  </si>
  <si>
    <t>РВ п. 5251</t>
  </si>
  <si>
    <t>Пруток МД-6-А400 ГОСТ 34028-2016</t>
  </si>
  <si>
    <t>РВ п. 5254</t>
  </si>
  <si>
    <t>Труба электросварная прямошовная 325х4 ГОСТ 10704-91, сталь 09Г2С</t>
  </si>
  <si>
    <t>РВ п. 530</t>
  </si>
  <si>
    <t>Пруток 6-А240 ГОСТ 34028-2016</t>
  </si>
  <si>
    <t>РВ п. 5252</t>
  </si>
  <si>
    <t>Смесь бетонная тяжелая БСТ В35 П4 F400 W10 ГОСТ 7473-2010/ООО "Стэп"</t>
  </si>
  <si>
    <t>УЕРмтр-21.02.03-3094315</t>
  </si>
  <si>
    <t>М3</t>
  </si>
  <si>
    <t>Щебень фр.20-40мм ГОСТ 8267-93 дробимость не менее М1000, морозостойкость не менее F100, лещадность не регламентируется</t>
  </si>
  <si>
    <t>УЕРмтр-21.02.09-3230766</t>
  </si>
  <si>
    <t>Устройство фундамента навеса Нс2</t>
  </si>
  <si>
    <t>Раздел 6. Фундаменты под навесы</t>
  </si>
  <si>
    <t>Раздел 5. Устройство ограждения ОГ1 (7 шт.), ОГ2 (7 шт.):</t>
  </si>
  <si>
    <t>Раздел 5. Устройство ограждения ОГ1 (5 шт.), ОГ2 (5 шт.):</t>
  </si>
  <si>
    <t>Болт БСР М10х80 УХЛЗ</t>
  </si>
  <si>
    <t>Болт с гайкой M10х100-5.6 ГОСТ Р ИСО 4014-2013, ГОСТ 5915-70 Ст3сп В упаковке 60кг</t>
  </si>
  <si>
    <t>УЕРмтр-08.05.02.01-660287</t>
  </si>
  <si>
    <t>Прокат листовой горячекатаный Б-ПН-НО-6х1000х7000 ГОСТ 19903-74/С345 ГОСТ 27772-2015</t>
  </si>
  <si>
    <t>УЕРмтр-07.04.01.01.03-820881</t>
  </si>
  <si>
    <t>Раздел 4. Монтаж стоек Ст3 (56 шт.)</t>
  </si>
  <si>
    <t>Раздел 4. Монтаж стоек Ст3 (48 шт.)</t>
  </si>
  <si>
    <t>Труба профильная 120х80х4 ГОСТ 30245-2003, сталь С345-5</t>
  </si>
  <si>
    <t>Раздел 3. Площадка Пл1 -7 шт.</t>
  </si>
  <si>
    <t>Раздел 3. Площадка Пл1 -5 шт.</t>
  </si>
  <si>
    <t>Профиль 80х4 ГОСТ 30245-2003, сталь С345-ГК</t>
  </si>
  <si>
    <t>Двутавр 24М, сталь 09Г2С</t>
  </si>
  <si>
    <t>РВ п.5222</t>
  </si>
  <si>
    <t>Двутавр стальной горячекатаный 20Б1 ГОСТ Р 57837-2017, ГОСТ 19281-2014 сталь 09Г2С 345-12-09Г2С-ГС, с параллельными гранями полок</t>
  </si>
  <si>
    <t>УЕРмтр-07.03.02.01.02-218802</t>
  </si>
  <si>
    <t>Труба 160х160х8, сталь С345-ГК</t>
  </si>
  <si>
    <t>РВ п. 2796</t>
  </si>
  <si>
    <t>Раздел 2. Навес Нс1 (7 шт.)</t>
  </si>
  <si>
    <t>Раздел 2. Навес Нс1 (5 шт.)</t>
  </si>
  <si>
    <t>Материал лакокрасочный защитный химстойкий PRIM PLATINA Multicoat ZT (ПРИМ ПЛАТИНА Норд) цвет красно-коричневый RAL 8012 Техпромсинтез ТУ 20.30.12-110-53945212-2018</t>
  </si>
  <si>
    <t>УЕРмтр-05.04.03.02-437464</t>
  </si>
  <si>
    <t>PRIM PLATINA Primer MS</t>
  </si>
  <si>
    <t>РВ п. 21</t>
  </si>
  <si>
    <t>Антикоррозионный материал:</t>
  </si>
  <si>
    <t>Щебень 20-40мм СТП 0401.14.44-2-2-92</t>
  </si>
  <si>
    <t>УЕРмтр-21.01.08.01-066016</t>
  </si>
  <si>
    <t>Сухая ЦПС</t>
  </si>
  <si>
    <t>Прокат листовой горячекатаный Б-ПН-НО-20х1500х2000 ГОСТ 19903-2015, ГОСТ 19281-2014 сталь 09Г2С 345-14-09Г2С-ГС</t>
  </si>
  <si>
    <t>УЕРмтр-07.04.01.01.03-841655</t>
  </si>
  <si>
    <t>Труба стальная бесшовная горячедеформированная 273х8 ГОСТ 8732-78 сталь 09Г2С ТУ 14-3-1128-2000</t>
  </si>
  <si>
    <t>УЕРмтр-07.11.01.01-526027</t>
  </si>
  <si>
    <t>Труба стальная электросварная прямошовная 159х6 ГОСТ 10704-91 группа В сталь 09Г2С ГОСТ 10705-80</t>
  </si>
  <si>
    <t>УЕРмтр-07.11.02.01-3218651</t>
  </si>
  <si>
    <t>Устройство свай С1, С2, С3</t>
  </si>
  <si>
    <t>Раздел 1. Сваи</t>
  </si>
  <si>
    <t>Ведомость объемов работ № РН-Д-РД-02-XIV-КМ-001-ВОР-ver01</t>
  </si>
  <si>
    <t>РН-Д-14.2-06-ПТ</t>
  </si>
  <si>
    <t>Плита теплоизоляционная URSA XPS N-V-L ТУ 5767-001-56864652-2008 1250х600х100, экструдированный пенополистирол повышенной прочности, плотность 40кг/м3, теплопроводность 0,031Вт/мК, прочность на сжатие 0,5МПа</t>
  </si>
  <si>
    <t>УЕРмтр-06.10.04.02-357364</t>
  </si>
  <si>
    <t>Тепловая изоляция оборудования и трубопроводов (Минеральная вата+покрывной слой алюминиевый/оцинкованный лист)</t>
  </si>
  <si>
    <t>Антикоррозийная защита</t>
  </si>
  <si>
    <t>Заглушка 25-16-В-2-09Г2С -IV</t>
  </si>
  <si>
    <t>Заглушка фланцевая стальная 1-25-1,0 сталь 09Г2С АТК 24.200.02-90</t>
  </si>
  <si>
    <t>УЕРмтр-01.10.01.04.02-3161378</t>
  </si>
  <si>
    <t>Труба стальная бесшовная холоднодеформированная 32х4 ГОСТ 8734-75 группа В сталь 20 ГОСТ 8733-74</t>
  </si>
  <si>
    <t>УЕРмтр-07.11.01.02-524013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</si>
  <si>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до 40 мм</t>
  </si>
  <si>
    <t>УЕР-07-06-01</t>
  </si>
  <si>
    <t>Опора скользящая 108-Т13.07 Серия 4.903-10 вып.5 сталь 09Г2С</t>
  </si>
  <si>
    <t>УЕРмтр-01.10.03.01-843129</t>
  </si>
  <si>
    <t>Труба стальная бесшовная горячедеформированная 89х5-В-09Г2С ГОСТ 32528-2013 группа В сталь 09Г2С</t>
  </si>
  <si>
    <t>УЕРмтр-07.11.01.01-3230113</t>
  </si>
  <si>
    <t>Переход К 108х5-89х5</t>
  </si>
  <si>
    <t>РВ п. 1540</t>
  </si>
  <si>
    <t>Тройник 108х5 ГОСТ 17376-2001 сталь 09Г2С</t>
  </si>
  <si>
    <t>УЕРмтр-01.10.01.03.01-044667</t>
  </si>
  <si>
    <t>Отвод 90-108х5 сталь 09Г2С ГОСТ 30753-2001</t>
  </si>
  <si>
    <t>УЕРмтр-01.10.01.01.01-207553</t>
  </si>
  <si>
    <t>Труба стальная бесшовная горячедеформированная 108х6 ГОСТ 8732-78 группа В сталь 20 ГОСТ 8731-74</t>
  </si>
  <si>
    <t>УЕРмтр-07.11.01.01-525054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</si>
  <si>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	ЗД.100.16.1
РН-Д-14.2-06-ПТ.ОЛ2</t>
  </si>
  <si>
    <t>РВ п. 193</t>
  </si>
  <si>
    <t>Фланец 25-16-11-1-B-Ст 09Г2С-IV ГОСТ 33259-2015</t>
  </si>
  <si>
    <t>УЕРмтр-01.10.02.01.02-3217676</t>
  </si>
  <si>
    <t>Кран шаровой стальной фланцевый DN25 с комплектом ответных фланцев, крепежом и прокладками   КШТ12.025.25</t>
  </si>
  <si>
    <t>УЕРмтр-01.11.01.01.04-990783</t>
  </si>
  <si>
    <t>Раздел 2. В21 – сеть растворопровода</t>
  </si>
  <si>
    <t>Опора скользящая DN 89 мм</t>
  </si>
  <si>
    <t>РВ п. 2948</t>
  </si>
  <si>
    <t>Отвод П90-89х5 сталь 09Г2С ГОСТ 17375-2001</t>
  </si>
  <si>
    <t>УЕРмтр-01.10.01.01.01-194826</t>
  </si>
  <si>
    <t>Трубопроводы</t>
  </si>
  <si>
    <t>Фланец 80-16-01-1-В-09Г2С -IV</t>
  </si>
  <si>
    <t>РВ п. 2951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</si>
  <si>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 ЗД.80.16.1
РН-Д-14.2-06-ПТ.ОЛ1</t>
  </si>
  <si>
    <t>Монтаж арматуры с электроприводом/пневмоприводом, диаметр условного прохода от 40 мм до 200 мм</t>
  </si>
  <si>
    <t>УЕР-07-03-07</t>
  </si>
  <si>
    <t>Раздел 1. В2-сеть производственно-противопожарного водопровода</t>
  </si>
  <si>
    <t>Ведомость объемов работ № РН-Д-РД-02-XIV-ПТ-001-ВОР-ver01</t>
  </si>
  <si>
    <t>РН-Д-14.2-06-ТХ</t>
  </si>
  <si>
    <t>Эмаль ОС-12-03 RAL 9003</t>
  </si>
  <si>
    <t>РВ п. 269</t>
  </si>
  <si>
    <t>ТХ</t>
  </si>
  <si>
    <t>Толуол нефтяной сорт высший ГОСТ 14710-78. В качестве растворителя</t>
  </si>
  <si>
    <t>УЕРмтр-05.04.07-748004</t>
  </si>
  <si>
    <t>Порошок абразивный для пескоструйной обработки 
купершлак (Степень гранулирования: 0,125-0,63 мм)</t>
  </si>
  <si>
    <t>РВ п.222</t>
  </si>
  <si>
    <t>Антикоррозионная изоляция трубопроводов.</t>
  </si>
  <si>
    <t>Эмаль ОС-12-03 RAL 8007</t>
  </si>
  <si>
    <t>РВ п. 680</t>
  </si>
  <si>
    <t>Эмаль ОС-12-03 RAL 3026</t>
  </si>
  <si>
    <t>РВ п. 679</t>
  </si>
  <si>
    <t>Опознавательная окраска</t>
  </si>
  <si>
    <t>Прим Платина НОРД RAL 1023</t>
  </si>
  <si>
    <t>РВ п. 215</t>
  </si>
  <si>
    <t>Прим Платина НОРД RAL 3026</t>
  </si>
  <si>
    <t>РВ п. 1147</t>
  </si>
  <si>
    <t>Прим Платина НОРД RAL 5015</t>
  </si>
  <si>
    <t>РВ п. 213</t>
  </si>
  <si>
    <t>Прим Платина НОРД RAL 9005</t>
  </si>
  <si>
    <t>РВ п. 212</t>
  </si>
  <si>
    <t>Прим Платина НОРД RAL 9003</t>
  </si>
  <si>
    <t>Антикоррозионная защита оборудования, газоходов, воздуховодов</t>
  </si>
  <si>
    <t>УЕР-13-01-01</t>
  </si>
  <si>
    <t>Антикоррозионная изоляция РВС 2000 №  Р-72, Р-73, Р-75, Р-76, Р-77, Р-78, Р-79</t>
  </si>
  <si>
    <t>Антикоррозионная изоляция РВС 2000 №  Р-72, Р-75, Р-76, Р-77</t>
  </si>
  <si>
    <t>Полотно нетканое иглопробивное геотекстильное</t>
  </si>
  <si>
    <t>РВ п. 181</t>
  </si>
  <si>
    <t>Манжета 325/426А, тип II</t>
  </si>
  <si>
    <t>РВ п. 180</t>
  </si>
  <si>
    <t>Манжета 377/426А, тип II</t>
  </si>
  <si>
    <t>РВ п. 179</t>
  </si>
  <si>
    <t>Кольцо опорно-направляющее ОНК 325/426</t>
  </si>
  <si>
    <t>РВ п. 178</t>
  </si>
  <si>
    <t>Кольцо опорно-направляющее ОНК 377/426</t>
  </si>
  <si>
    <t>РВ п. 177</t>
  </si>
  <si>
    <t>Праймер адгезионный НК-50</t>
  </si>
  <si>
    <t>РВ п. 172</t>
  </si>
  <si>
    <t>Лента изоляционная «Полилен 40-ЛИ-63-450х170»</t>
  </si>
  <si>
    <t>Антикоррозионная изоляция футляров</t>
  </si>
  <si>
    <t>Труба 426х10 ГОСТ 8732-78, сталь 09Г2С</t>
  </si>
  <si>
    <t>УЕРмтр-07.11.01.01-526038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</si>
  <si>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от 400 мм до 800 мм</t>
  </si>
  <si>
    <t>УЕР-07-01-04</t>
  </si>
  <si>
    <t>Футляр</t>
  </si>
  <si>
    <t>Опора ОПХ1-70.32 09Г2С</t>
  </si>
  <si>
    <t>РВ п.5589</t>
  </si>
  <si>
    <t>Опора ОПХ1-70.38</t>
  </si>
  <si>
    <t>РВ п. 159</t>
  </si>
  <si>
    <t>Заглушка 2-25-4,0-09Г2С АТК 24.200.02-90</t>
  </si>
  <si>
    <t>РВ п. 201</t>
  </si>
  <si>
    <t>Заглушка 2-32-4,0-09Г2С</t>
  </si>
  <si>
    <t>РВ п.41</t>
  </si>
  <si>
    <t>Отвод П90-32×3,0-09Г2С</t>
  </si>
  <si>
    <t>УЕРмтр-01.10.01.01.01-344574</t>
  </si>
  <si>
    <t>Труба стальная бесшовная холоднодеформированная 32х3 ГОСТ 8734-75 сталь 09Г2С ГОСТ 8733-74, ТУ 14-161-184-2000</t>
  </si>
  <si>
    <t>УЕРмтр-07.11.01.02-531024</t>
  </si>
  <si>
    <t>Отвод 90-38х3 сталь 09Г2С ГОСТ 17375-2001</t>
  </si>
  <si>
    <t>УЕРмтр-01.10.01.01.01-898252</t>
  </si>
  <si>
    <t>Труба стальная бесшовная холоднодеформированная 38х3 ГОСТ 8734-75 сталь 09Г2С ГОСТ 8734-75, ТУ 14-161-184-2000</t>
  </si>
  <si>
    <t>УЕРмтр-07.11.01.02-452914</t>
  </si>
  <si>
    <t>Фланец 150-16-11-1-B-09Г2С-4</t>
  </si>
  <si>
    <t>РВ п. 245</t>
  </si>
  <si>
    <t>Опора ОПХ2-100.159</t>
  </si>
  <si>
    <t>РВ п. 1118</t>
  </si>
  <si>
    <t>Прокладка плоская эластичная А-150-16-ПМБ ГОСТ 15180-86</t>
  </si>
  <si>
    <t>УЕРмтр-06.01.03-038059</t>
  </si>
  <si>
    <t>Заглушка 1-150-1,6-09Г2С</t>
  </si>
  <si>
    <t>РВ п. 200</t>
  </si>
  <si>
    <t>Отвод П90-159х6 сталь 09Г2С ГОСТ 17375-2001</t>
  </si>
  <si>
    <t>УЕРмтр-01.10.01.01.01-031719</t>
  </si>
  <si>
    <t>Труба стальная бесшовная горячедеформированная 159х6 ГОСТ 8732-78 сталь 09Г2С ТУ 14-3Р-1128-2007</t>
  </si>
  <si>
    <t>УЕРмтр-07.11.01.01-888440</t>
  </si>
  <si>
    <t>Опора 325 КП А12</t>
  </si>
  <si>
    <t>РВ п. 290</t>
  </si>
  <si>
    <t>Опора ОПХ2-100.325</t>
  </si>
  <si>
    <t>РВ п. 672</t>
  </si>
  <si>
    <t>Опора 377 КП А12</t>
  </si>
  <si>
    <t>РВ п. 259</t>
  </si>
  <si>
    <t>Опора ОПХ2-100.377</t>
  </si>
  <si>
    <t>РВ п. 1066</t>
  </si>
  <si>
    <t>Переход П К-325х8,0-159х4,5-09Г2С</t>
  </si>
  <si>
    <t>РВ п. 1098</t>
  </si>
  <si>
    <t>Тройник П 325х8 ГОСТ 17376-2001 сталь 09Г2С</t>
  </si>
  <si>
    <t>УЕРмтр-01.10.01.03.01-161423</t>
  </si>
  <si>
    <t>Отвод 45-325х8 сталь 09Г2С ГОСТ 17375-2001</t>
  </si>
  <si>
    <t>УЕРмтр-01.10.01.01.01-550614</t>
  </si>
  <si>
    <t>Отвод П90-325х8 сталь 09Г2С ГОСТ 17375-2001</t>
  </si>
  <si>
    <t>УЕРмтр-01.10.01.01.01-161410</t>
  </si>
  <si>
    <t>Труба стальная бесшовная горячедеформированная 325х8 не менее 9м ГОСТ 8732-78 сталь 09Г2С ГОСТ 8731-74, ТУ 14-161-184-2000</t>
  </si>
  <si>
    <t>УЕРмтр-07.11.01.01-337120</t>
  </si>
  <si>
    <t>Тройник 377х10 ГОСТ 17376-2001 сталь 09Г2С</t>
  </si>
  <si>
    <t>УЕРмтр-01.10.01.03.01-550558</t>
  </si>
  <si>
    <t>Отвод 45-377х10 сталь 09Г2С ГОСТ 30753-2001</t>
  </si>
  <si>
    <t>УЕРмтр-01.10.01.01.01-285413</t>
  </si>
  <si>
    <t>Отвод 90-377х10 сталь 09Г2С ГОСТ 17375-2001</t>
  </si>
  <si>
    <t>УЕРмтр-01.10.01.01.01-542683</t>
  </si>
  <si>
    <t>Труба стальная бесшовная горячедеформированная 377х10 ГОСТ 8731-74, ГОСТ 8732-78, ТУ 14-161-184-2000 сталь 09Г2С ударная вязкость основного металла при t=-60C в соответствии с требованиями ТУ, длина не менее 9,0м</t>
  </si>
  <si>
    <t>УЕРмтр-07.11.01.01-571351</t>
  </si>
  <si>
    <t>Надземные трубопроводы</t>
  </si>
  <si>
    <t>Задвижка стальная клиновая
Ду25 мм, Ру16 кгс/см2 
Способ присоединения – фланцевый.
Фланцы корпуса исп. F, по ГОСТ 33259-2015,
в комплекте с ответными фланцами исп. E, тип 11
по ГОСТ 33259-2015 по ГОСТ 33259-2015,
крепежными изделиями и прокладками.
Привод – ручной.
Среда – нефтепродукты.
Класс герметичности – А по ГОСТ 9544-2015.
Материал корпуса – сталь 09Г2С.
Материал ответных фланцев – 09Г2С.	31лс41нж</t>
  </si>
  <si>
    <t>РВ п. 1051</t>
  </si>
  <si>
    <t>Задвижка стальная клиновая
Ду32 мм, Ру16 кгс/см2 
Способ присоединения – фланцевый.
Фланцы корпуса исп. F, по ГОСТ 33259-2015,
в комплекте с ответными фланцами исп. E, тип 11
по ГОСТ 33259-2015 по ГОСТ 33259-2015,
крепежными изделиями и прокладками.
Привод – ручной.
Среда – нефтепродукты.
Класс герметичности – А по ГОСТ 9544-2015.
Материал корпуса – сталь 09Г2С.
Материал ответных фланцев – 09Г2С.	31лс41нж</t>
  </si>
  <si>
    <t>ВР, п. 1051</t>
  </si>
  <si>
    <t>Электропривод РСУ для затвора дискового
DN 150 PN 16	РН-Д-14.2-06-ТХ.ОЛ6.1</t>
  </si>
  <si>
    <t>РВ п. 1092</t>
  </si>
  <si>
    <t>Затвор дисковый DN 150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	РН-Д-14.2-06-ТХ.ОЛ6</t>
  </si>
  <si>
    <t>РВ п. 1091</t>
  </si>
  <si>
    <t>Электропривод ПАЗ для затвора дискового
DN 300 PN 16	РН-Д-14.2-06-ТХ.ОЛ5.1</t>
  </si>
  <si>
    <t>РВ п. 1090</t>
  </si>
  <si>
    <t>Затвор дисковый DN 300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	РН-Д-14.2-06-ТХ.ОЛ5</t>
  </si>
  <si>
    <t>РВ п. 1089</t>
  </si>
  <si>
    <t>Электропривод РСУ для затвора дискового
DN 300 PN 16	РН-Д-14.2-06-ТХ.ОЛ4.1</t>
  </si>
  <si>
    <t>РВ п. 4973</t>
  </si>
  <si>
    <t>Затвор дисковый DN 300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	РН-Д-14.2-06-ТХ.ОЛ4</t>
  </si>
  <si>
    <t>РВ п. 4972</t>
  </si>
  <si>
    <t>Электропривод ПАЗ для затвора дискового
DN 350 PN 16	РН-Д-14.2-06-ТХ.ОЛ3.1</t>
  </si>
  <si>
    <t>РВ п. 4971</t>
  </si>
  <si>
    <t>Затвор дисковый DN 350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	РН-Д-14.2-06-ТХ.ОЛ3</t>
  </si>
  <si>
    <t>РВ п. 4970</t>
  </si>
  <si>
    <t>Электропривод РСУ для затвора дискового
DN 350 PN 16	РН-Д-14.2-06-ТХ.ОЛ2.1</t>
  </si>
  <si>
    <t>Затвор дисковый DN 350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	РН-Д-14.2-06-ТХ.ОЛ2</t>
  </si>
  <si>
    <t>Монтаж арматуры с электроприводом/пневмоприводом, диаметр условного прохода от 200 мм до 400 мм</t>
  </si>
  <si>
    <t>УЕР-07-03-08</t>
  </si>
  <si>
    <t>Понтон для резервуаров Р-75, Р-76, Р-77
Объем резервуара, м3 – 2000. 
Внутренний диаметр стенки, мм – 15180. 
Высота стенки, мм – 12000.  РН-Д-14.2-06-ТХ.ОЛ1.1</t>
  </si>
  <si>
    <t>РВ п. 188</t>
  </si>
  <si>
    <t xml:space="preserve">Р-75, Р-76, Р-77, </t>
  </si>
  <si>
    <t>Резервуар стальной вертикальный с понтоном
Среда – дизельное топливо.
Объем, м3 – 2000.
Внутренний диаметр стенки, мм – 15180.
Высота стенки, мм – 12000.
В комплекте:
Вентиляционный проем ПВР-П-500 – 4 шт.
Патрубок вентиляционный ПВР-500 – 1 шт.
Пробоотборник ПСРпт-1тк – 1 шт.
Кран сифонный КС-80, Ду80 – 1 шт.
Камера низкократной пены КНП-5 – 4 шт.
Люк замерный ЛЗ-150 ХЛ1, Ду150 – 1 шт.
Хлопушка резервуара с перепуском ХП-350 – 1 шт.
Хлопушка резервуара с перепуском ХП-300 – шт.
Механизм управления хлопушкой боковой с ручным приводом с редуктором МУ-2 – 2 шт. РН-Д-14.2-06-ТХ.ОЛ1</t>
  </si>
  <si>
    <t>Понтон для резервуара Р-72
Объем резервуара, м3 – 2000.
Внутренний диаметр стенки, мм – 15180.
Высота стенки, мм – 12000. РН-Д-14.2-06-ТХ.ОЛ1.3</t>
  </si>
  <si>
    <t>Р-72</t>
  </si>
  <si>
    <t>Резервуар стальной вертикальный с понтоном
Среда – бензин АИ 92, АИ 95.
Объем, м3 – 2000.
Внутренний диаметр стенки, мм – 15180.
Высота стенки, мм – 12000.
В комплекте:
Вентиляционный проем ПВР-П-500 – 4 шт.
Патрубок вентиляционный ПВР-500 – 1 шт.
Пробоотборник ПСРпт-1тк – 1 шт.
Кран сифонный КС-80, Ду80 – 1 шт.
Камера низкократной пены КНП-5 – 4 шт.
Люк замерный ЛЗ-150 ХЛ1, Ду150 – 1 шт.
Хлопушка резервуара с перепуском ХП-350 – 1 шт.
Хлопушка резервуара с перепуском ХП-300 – шт.  
Механизм управления хлопушкой боковой с ручным приводом с редуктором МУ-2 – 2 шт.  РН-Д-14.2-06-ТХ.ОЛ1.2</t>
  </si>
  <si>
    <t>РВ п. 185</t>
  </si>
  <si>
    <t>Раздел 2. Резервуарный парк</t>
  </si>
  <si>
    <t>Ведомость объемов работ № РН-Д-РД-02-XIV-ТХ-001-ВОР-ver01</t>
  </si>
  <si>
    <t xml:space="preserve"> РН-Д-14.2-06-ЭГ</t>
  </si>
  <si>
    <t>ЭГ</t>
  </si>
  <si>
    <t>Антикоррозионное покрытие трубы стальной</t>
  </si>
  <si>
    <t>Круг стальной горячеоцинкованный диаметром 18 мм	 В-18 ГОСТ 2590-2006</t>
  </si>
  <si>
    <t>РВ п. 815</t>
  </si>
  <si>
    <t>10 шт.</t>
  </si>
  <si>
    <t>Монтаж контура заземления: вертикальные заземлители</t>
  </si>
  <si>
    <t>УЕР-09-03-03</t>
  </si>
  <si>
    <t>Провод ПуГВ 1х6 Б ТУ 16-705.501-2010 С медными жилами, изоляция из ПВХ пластиката, повышенной гибкости, цвет изоляции белый</t>
  </si>
  <si>
    <t>УЕРмтр-09.10.02.03-556325</t>
  </si>
  <si>
    <t>Полоса оцинкованая 40х5 для заземления, технические параметры и размеры согласно ГОСТ 103-2006, оцинкованная согласно ГОСТ 9.307</t>
  </si>
  <si>
    <t>УЕРмтр-09.06.08-816117</t>
  </si>
  <si>
    <t>Монтаж проводников заземления и молниезащиты</t>
  </si>
  <si>
    <t>УЕР-09-03-02</t>
  </si>
  <si>
    <t>Труба стальная водогазопроводная 80х4 Ст3сп ГОСТ 3262-75</t>
  </si>
  <si>
    <t>УЕРмтр-07.11.03-523010</t>
  </si>
  <si>
    <t>100 м</t>
  </si>
  <si>
    <t>Монтаж контура заземления: горизонтальные заземлители</t>
  </si>
  <si>
    <t>УЕР-09-03-04</t>
  </si>
  <si>
    <t>Необслуживаемый активный соляной электрод, L=3000 мм АС-3НВ-Н-УДАВ ТУ 3418-001-65897260-2012</t>
  </si>
  <si>
    <t>РВ п. 499</t>
  </si>
  <si>
    <t>Необслуживаемый активный соляной электрод</t>
  </si>
  <si>
    <t>Раздел 1. Заземление</t>
  </si>
  <si>
    <t>Ведомость объемов работ № РН-Д-РД-02-XIV-ЭГ-001-ВОР-ver01</t>
  </si>
  <si>
    <t xml:space="preserve"> РН-Д-19.2-00-ГП</t>
  </si>
  <si>
    <t>Камень бортовой БР 100.20.8 ГОСТ 6665-91 прямой, рядовой, размер 1000х200х80, для отделения пешеходных дорожек и тротуаров от газонов</t>
  </si>
  <si>
    <t>УЕРмтр-10.14.06.03-184454</t>
  </si>
  <si>
    <t>м длины бордюрного камня</t>
  </si>
  <si>
    <t>Установка бордюрного камня</t>
  </si>
  <si>
    <t>УЕР-03-01-03</t>
  </si>
  <si>
    <t>Плита бетонная тротуарная марки 6К.7 (0.50х0.50х0.05)</t>
  </si>
  <si>
    <t>РВ п. 1165</t>
  </si>
  <si>
    <t>Устройство дорог и площадок из плиток тротуарных</t>
  </si>
  <si>
    <t>УЕР-03-01-11</t>
  </si>
  <si>
    <t>Щебень фракция 20-40мм, группа 2, по дробимости 800, марка по истираемости И2, морозостойкость F25 ГОСТ 8267-93</t>
  </si>
  <si>
    <t>УЕРмтр-10.01.03.02-543808</t>
  </si>
  <si>
    <t>Раздел 6. Покрытие пешеходных дорожек (тип 6)</t>
  </si>
  <si>
    <t xml:space="preserve"> </t>
  </si>
  <si>
    <t>Раздел 5. Укрепление откосов щебнем (тип 5)</t>
  </si>
  <si>
    <t>ГиперТраст ТопКоат
алифатическая однокомпонентная полиуретановая жидкая мембрана, плотность 1,3 г/см³, прочность на разрыв до 19 Мпа, относительное удлинение при разрыве до 300</t>
  </si>
  <si>
    <t>Ксилол</t>
  </si>
  <si>
    <t>РВ п. 1160</t>
  </si>
  <si>
    <t>Сопряжение с вертикальной поверхностью</t>
  </si>
  <si>
    <t>Раздел 4. Покрытие бетонного каре (тип 4)</t>
  </si>
  <si>
    <t>Щебень фракция 5-10мм, группа 2, дробимость 600, истираемость И4, морозостойкость F50 ГОСТ 8267-93</t>
  </si>
  <si>
    <t>УЕРмтр-10.01.03.02-3304474</t>
  </si>
  <si>
    <t>Щебень фр. 10-20 мм, М 800, С6</t>
  </si>
  <si>
    <t>РВ п.1175</t>
  </si>
  <si>
    <t>Раздел 3. Обочины укрепленные щебнем (тип 1б)</t>
  </si>
  <si>
    <t>Бетон В10</t>
  </si>
  <si>
    <t>РВ п.1177</t>
  </si>
  <si>
    <t>Раздел 2. Устройство автопроездов, тип 1а:</t>
  </si>
  <si>
    <t>Щебень фр. 5-10 мм, М 800, С7</t>
  </si>
  <si>
    <t>РВ п.1176</t>
  </si>
  <si>
    <t>Минеральный непучинистый грунт для отсыпки территории, щебень фр. 40-70, М 800, С4</t>
  </si>
  <si>
    <t>РВ п.1197</t>
  </si>
  <si>
    <t>Устройство насыпей</t>
  </si>
  <si>
    <t>УЕР-02-02-02-01</t>
  </si>
  <si>
    <t>Ведомость объемов работ № РН-Д-РД-XIX-ГП-001-ВОР-ver01</t>
  </si>
  <si>
    <t xml:space="preserve"> РН-Д-19.2-05-КЖ</t>
  </si>
  <si>
    <t>Резервуарный парк ДТ, ТС-1, АИ 92, АИ 95 (5х5000 м³), (6х2000 м³). (1 резервуар АИ 92 (Р-67) объемом 2000 м³) (тит.5)</t>
  </si>
  <si>
    <t>тит. 05</t>
  </si>
  <si>
    <t>Грунт-эмаль эпоксидная TAIKOR Primer 150 зимний цвет серый ТехноНиколь ТУ 2312-099-72746455-2016</t>
  </si>
  <si>
    <t>УЕРмтр-05.04.03.03-3253167</t>
  </si>
  <si>
    <t>Устройство ростверка Рм2 - 1 шт</t>
  </si>
  <si>
    <t>Устройство свай Св2  - 16 шт</t>
  </si>
  <si>
    <t>Устройство ростверка Рм1 - 4 шт</t>
  </si>
  <si>
    <t>Устройство свай Св1 (Рм1) - 9 шт</t>
  </si>
  <si>
    <t>Раздел 4. Устройство фундаментов под мачты и молниеприемники (Рм1)</t>
  </si>
  <si>
    <t>Устройство покрытия Рабберфлекс 55  (408.07 м2)</t>
  </si>
  <si>
    <t>Прокат листовой горячекатаный Б-ПН-О-12х1500х6000 ГОСТ 19903-2015, ГОСТ 19281-2014 сталь 09Г2С 345-12-09Г2С-ГС</t>
  </si>
  <si>
    <t>Прокат листовой горячекатаный-ПВ-О-10х1600х6000 ГОСТ 19903-2015/PC D ГОСТ Р 52927-2015</t>
  </si>
  <si>
    <t>УЕРмтр-07.04.01.01.99-3126827</t>
  </si>
  <si>
    <t>Труба 273х5 ГОСТ 10704-91, сталь 09Г2С</t>
  </si>
  <si>
    <t>РВ п. 775</t>
  </si>
  <si>
    <t>Сталь арматурная 10-А-I Ст3сп ГОСТ 5781-82</t>
  </si>
  <si>
    <t>УЕРмтр-07.03.01.01.01-007023</t>
  </si>
  <si>
    <t>Фундамент Ф3</t>
  </si>
  <si>
    <t>Фундамент Ф2</t>
  </si>
  <si>
    <t>Фундамент Ф1</t>
  </si>
  <si>
    <t>Обратная засыпка /щебень+песок/талый грунт</t>
  </si>
  <si>
    <t>Ведомость объемов работ № РН-Д-РД-XIX-КЖ-001-ВОР-ver01</t>
  </si>
  <si>
    <t xml:space="preserve"> РН-Д-19.2-05-КМ</t>
  </si>
  <si>
    <t>Раздел 18. Антикоррозийная защита</t>
  </si>
  <si>
    <t>Раздел 17. Балка Бэ1, Бэ2:</t>
  </si>
  <si>
    <t>163</t>
  </si>
  <si>
    <t>Швеллер стальной горячекатаный 12П ГОСТ 8240-97, ГОСТ 19281-2014 сталь 09Г2С 325-12-09Г2С-ГС, с параллельными гранями полок</t>
  </si>
  <si>
    <t>УЕРмтр-07.03.02.02.02-503004</t>
  </si>
  <si>
    <t>РВ п. 5308</t>
  </si>
  <si>
    <t>Профиль 140х120х5 ГОСТ 30245-2003, сталь С345</t>
  </si>
  <si>
    <t>РВ п. 990</t>
  </si>
  <si>
    <t>Профиль 180х140х7 ГОСТ 30245-2003, сталь С345</t>
  </si>
  <si>
    <t>РВ п. 7627</t>
  </si>
  <si>
    <t>Труба стальная бесшовная горячедеформированная 159х6 ГОСТ 8732-78 группа В сталь 20 ГОСТ 8731-74</t>
  </si>
  <si>
    <t>УЕРмтр-07.11.01.01-525024</t>
  </si>
  <si>
    <t>Труба стальная электросварная прямошовная 219х6 ГОСТ 10704-91 группа В сталь 20 ГОСТ 10705-80</t>
  </si>
  <si>
    <t>УЕРмтр-07.11.02.01-534382</t>
  </si>
  <si>
    <t>Раздел 16. Опоры</t>
  </si>
  <si>
    <t>Раздел 15. Ограждения ОГ7 (6 шт.), ОГ8 (4 шт.), ОГ9 (4 шт.), ОГ10(2 шт.):</t>
  </si>
  <si>
    <t>Уголок стальной горячекатаный равнополочный В-70х70х5 ГОСТ 8509-93, ГОСТ 19281-2014 сталь 09Г2С 325-12-09Г2С-ГС</t>
  </si>
  <si>
    <t>УЕРмтр-07.03.02.03.02-502008</t>
  </si>
  <si>
    <t>Раздел 14. Лестницы Л8 (3 шт.), Л9 (1 шт.):</t>
  </si>
  <si>
    <t>Раздел 13. Площадка Пл2 -2 шт.</t>
  </si>
  <si>
    <t>Прокат арматурный 6-А240 ГОСТ 34028-2016 для железобетонных конструкций, гладкого профиля в мотках</t>
  </si>
  <si>
    <t>УЕРмтр-07.03.01.01.02-3121802</t>
  </si>
  <si>
    <t>Прокат арматурный 10-А240 ГОСТ 34028-2016 для железобетонных конструкций, гладкого профиля, в мотках, класса А240</t>
  </si>
  <si>
    <t>УЕРмтр-07.03.01.01.02-3049254</t>
  </si>
  <si>
    <t>Гравийно-песчаная смесь</t>
  </si>
  <si>
    <t>РВ п.5173</t>
  </si>
  <si>
    <t>Обратная засыпка /Обратная засыпка пазух ПГС /</t>
  </si>
  <si>
    <t>Обратная засыпка /Замена грунта основания на щебень /</t>
  </si>
  <si>
    <t>Фундаментный блок Фб1 (2 шт.):</t>
  </si>
  <si>
    <t>Раздел 12. Устройство переходных площадок По7, По8:</t>
  </si>
  <si>
    <t>Раздел 11. Ограждение ОГ1</t>
  </si>
  <si>
    <t>Раздел 10. Лестница Л1 (2 шт.)</t>
  </si>
  <si>
    <t>Обратная засыпка /Гравийно-песчаная смесь /</t>
  </si>
  <si>
    <t>Раздел 5. Ограждения ОГ1, ОГ2</t>
  </si>
  <si>
    <t>Раздел 4. Стойка Ст3 (6 шт.)</t>
  </si>
  <si>
    <t>Раздел 3. Площадка Пл1 -1 шт.</t>
  </si>
  <si>
    <t>Раздел 2. Навес Нс1 (1 шт.)</t>
  </si>
  <si>
    <t>Прокат листовой горячекатаный Б-ПН-О-14х1500х6000 ГОСТ 19903-2015, ГОСТ 19281-2014 сталь 09Г2С 325-12-09Г2С-ГС</t>
  </si>
  <si>
    <t>УЕРмтр-07.04.01.01.03-509056</t>
  </si>
  <si>
    <t>Устройство свай Св1, Св2, Св3, Св4</t>
  </si>
  <si>
    <t>Ведомость объемов работ № РН-Д-РД-XIX-КМ-001-ВОР-ver01</t>
  </si>
  <si>
    <t>РН-Д-19.2-05-НК</t>
  </si>
  <si>
    <t>НК</t>
  </si>
  <si>
    <t xml:space="preserve">тит. 05
</t>
  </si>
  <si>
    <t>Труба стальная 09Г2С 325х6-2-ППУ-ОЦ ГОСТ 30732-2006 (L=0,20 м)</t>
  </si>
  <si>
    <t>УЕРмтр-07.11.06-3192877</t>
  </si>
  <si>
    <t>Прокат листовой горячекатаный Б-ПН-О-6х1500х6000 ГОСТ 19903-2015, ГОСТ 19281-2014 сталь 09Г2С 345-12-09Г2С-ГС</t>
  </si>
  <si>
    <t>Прокат листовой горячекатаный Б-ПН-О-12х1500х6000 ГОСТ 19903-2015, ГОСТ 19281-2014 сталь 09Г2С 345-12-09Г2С-ГС Лист 12х1400х1400 ГОСТ 19903-2015/С255 ГОСТ 27772-2015</t>
  </si>
  <si>
    <t>Труба стальная, в ППУ изоляции, ПЭ с кабель каналом и греющим кабелем, ф159х4,5/280 мм (Ду 100 мм)</t>
  </si>
  <si>
    <t>РВ п. 30</t>
  </si>
  <si>
    <t>Труба стальная электросварная прямошовная, ГОСТ 10704-91/09Г2С, ф1220х10,0 мм</t>
  </si>
  <si>
    <t>РВ п. 36</t>
  </si>
  <si>
    <t>Соединительный элемент , 200 мм</t>
  </si>
  <si>
    <t>РВ п. 35</t>
  </si>
  <si>
    <t>Заглушка герметичная , 200 мм</t>
  </si>
  <si>
    <t>РВ п. 34</t>
  </si>
  <si>
    <t>Затвор сифонный, чугунный , 200 мм</t>
  </si>
  <si>
    <t>РВ п. 33</t>
  </si>
  <si>
    <t>Заглушка фланцевая 1-150-1,6</t>
  </si>
  <si>
    <t>РВ п. 75</t>
  </si>
  <si>
    <t>РВ п. 74</t>
  </si>
  <si>
    <t>Задвижка шиберная, ножевая, фланцевая, хладостойкая сталь (марка стали  корпуса 20ГЛ, марка стали ножа 08Х17Н13М2),  РN=1,6 МПа, Тmax=1800С, Ду 200 мм (исполнение ХЛ1), герметичность затвора по ГОСТ 9544-2005, ТУ 3741-017-55377430-10 С колонкой управления задвижкой с ручным приводом (Ду 200 мм),
ТУ 4859-001-76950431-2006   РН-Д-19.2-05-НК.ОЛ1</t>
  </si>
  <si>
    <t>РВ п. 916</t>
  </si>
  <si>
    <t>Ведомость объемов работ № РН-Д-РД-XIX-НК-001-ВОР-ver01</t>
  </si>
  <si>
    <t xml:space="preserve"> РН-Д-19.2-05-ПТ</t>
  </si>
  <si>
    <t>Антикоррозионная защита трубопроводов, в том числе подготовительные работы</t>
  </si>
  <si>
    <t>Головка соединительная ГМ-80 ГОСТ Р 53279-2009</t>
  </si>
  <si>
    <t>Переход К 108*5 – 89х5 	  09Г2С ГОСТ 17375-2001</t>
  </si>
  <si>
    <t>РВ п. 1113</t>
  </si>
  <si>
    <t>Отвод 60º 108*5 	  09Г2С ГОСТ 17375-2001</t>
  </si>
  <si>
    <t>РВ п. 1112</t>
  </si>
  <si>
    <t>Труба стальная бесшовная горячедеформированная 108х5 ГОСТ 8732-78 группа В сталь 20 ГОСТ 8731-74</t>
  </si>
  <si>
    <t>УЕРмтр-07.11.01.01-525015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</si>
  <si>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	ЗД.100.16.1
РН-Д-19.2-05-ПТ.ОЛ2</t>
  </si>
  <si>
    <t>Заглушка эллиптическая 89х4-09Г2С ГОСТ 17379-2001</t>
  </si>
  <si>
    <t>РВ п. 1096</t>
  </si>
  <si>
    <t>Отвод 45-89х5 сталь 09Г2С ГОСТ 30753-2001</t>
  </si>
  <si>
    <t>УЕРмтр-01.10.01.01.01-345966</t>
  </si>
  <si>
    <t>Отвод 60º 89*5   	09Г2С ГОСТ 17375-2001</t>
  </si>
  <si>
    <t>Кран шаровый DN 32 PN 16 фланцевый, среда вода. Герметичность затвора класс А ГОСТ 9544-2005. В комплекте с ответными фланцами из стали 09Г2С, прокладками и крепежом.	КШ.Ф.032.016-02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</si>
  <si>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 ЗД.80.16.1
РН-Д-19.2-05-ПТ.ОЛ1</t>
  </si>
  <si>
    <t>Ведомость объемов работ № РН-Д-РД-XIX-ПТ-001-ВОР-ver01</t>
  </si>
  <si>
    <t xml:space="preserve">  РН-Д-19.2-05-ТХ</t>
  </si>
  <si>
    <t>Антикоррозионная изоляция РВС</t>
  </si>
  <si>
    <t>Задвижка стальная клиновая 
Ду32 мм, Ру16 кгс/см2  
Способ присоединения – фланцевый. 
Фланцы корпуса исп. F, по ГОСТ 33259-2015, 
в комплекте с ответными фланцами исп. E, тип 11 
по ГОСТ 33259-2015 по ГОСТ 33259-2015, 
крепежными изделиями и прокладками. 
Привод – ручной. 
Среда – нефтепродукты. 
Класс герметичности – А по ГОСТ 9544-2015. 
Материал корпуса – сталь 09Г2С. 
Материал ответных фланцев – 09Г2С. 
31лс41нж</t>
  </si>
  <si>
    <t>РВ п. 1050</t>
  </si>
  <si>
    <t>Электропривод РСУ для затвора дискового 
DN 150 PN 16  РН-Д-19.2-05-ТХ.ОЛ7.1</t>
  </si>
  <si>
    <t>Затвор дисковый DN 150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72. 
РН-Д-19.2-05-ТХ.ОЛ7</t>
  </si>
  <si>
    <t>Электропривод ПАЗ для затвора дискового 
DN 300 PN 16  РН-Д-19.2-05-ТХ.ОЛ6.1</t>
  </si>
  <si>
    <t>РВ п. 685</t>
  </si>
  <si>
    <t>Затвор дисковый DN 300 PN 16 
под электропривод ПАЗ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453. РН-Д-19.2-05-ТХ.ОЛ6</t>
  </si>
  <si>
    <t>РВ п. 684</t>
  </si>
  <si>
    <t>Электропривод РСУ для затвора дискового 
DN 300 PN 16 РН-Д-19.2-05-ТХ.ОЛ5.1</t>
  </si>
  <si>
    <t>Затвор дисковый DN 300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76. РН-Д-19.2-05-ТХ.ОЛ5</t>
  </si>
  <si>
    <t>Электропривод ПАЗ для затвора дискового 
DN 350 PN 16 РН-Д-19.2-05-ТХ.ОЛ4.1</t>
  </si>
  <si>
    <t>Затвор дисковый DN 350 PN 16 
под электропривод ПАЗ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453. РН-Д-19.2-05-ТХ.ОЛ4</t>
  </si>
  <si>
    <t>Электропривод РСУ для затвора дискового 
DN 350 PN 16  РН-Д-19.2-05-ТХ.ОЛ3.1</t>
  </si>
  <si>
    <t>Затвор дисковый DN 350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76. РН-Д-19.2-05-ТХ.ОЛ3</t>
  </si>
  <si>
    <t>Понтон для резервуара Р-67 
Объем резервуара, м3 – 2000. 
Внутренний диаметр стенки, мм – 15180. 
Высота стенки, мм – 12000. РН-Д-19.2-05-ТХ.ОЛ2</t>
  </si>
  <si>
    <t>РВ п. 1157</t>
  </si>
  <si>
    <t>Р-67</t>
  </si>
  <si>
    <t>Резервуар стальной вертикальный с понтоном 
Среда – бензин АИ 92. 
Объем, м3 – 2000. 
Внутренний диаметр стенки, мм – 15180. 
Высота стенки, мм – 12000. 
В комплекте: 
Вентиляционный проем ПВР-П-500 – 4 шт. 
Патрубок вентиляционный ПВР-500 – 1 шт. 
Пробоотборник ПСРпт-1тк – 1 шт. 
Кран сифонный КС-80, Ду80 – 1 шт. 
Камера низкократной пены КНП-5 – 4 шт. 
Люк замерный ЛЗ-150 ХЛ1, Ду150 – 1 шт. 
Хлопушка резервуара с перепуском ХП-350 – 1 шт. 
Хлопушка резервуара с перепуском ХП-300 – шт. 
Механизм управления хлопушкой боковой с ручным 
приводом с редуктором МУ-2 – 2 шт.  РН-Д-19.2-05-ТХ.ОЛ1</t>
  </si>
  <si>
    <t>Таль ручная червячная передвижная ТРЧП-1,0 
Грузоподъемность – 1 тонна. 
Высота подъема – 6 м. 
Строительная высота – 400 мм. 
Количество ветвей цепи – 2. 
Тяговое усилие при номинальной нагрузке – 35 Н.</t>
  </si>
  <si>
    <t>РВ п. 192</t>
  </si>
  <si>
    <t>Подъемно-транспортное оборудование</t>
  </si>
  <si>
    <t>УЕР-08-03-01</t>
  </si>
  <si>
    <t>Раздел 1. Резервуарный парк ЛВЖ</t>
  </si>
  <si>
    <t>Ведомость объемов работ № РН-Д-РД-XIX-ТХ-001-ВОР-ver01</t>
  </si>
  <si>
    <t>УТВЕРЖДАЮ:</t>
  </si>
  <si>
    <t>СОГЛАСОВАНО:</t>
  </si>
  <si>
    <t xml:space="preserve"> РН-Д-19.2-05-ЭГ</t>
  </si>
  <si>
    <t>Уголок 50х50х5 ГОСТ 8509-93/С255 ГОСТ 27772-88</t>
  </si>
  <si>
    <t>УЕРмтр-23.01.01.03-839890</t>
  </si>
  <si>
    <t>Ведомость объемов работ № РН-Д-РД-XIX-ЭГ-001-ВОР-ver01</t>
  </si>
  <si>
    <t xml:space="preserve"> РН-Д-21.2-05-КЖ </t>
  </si>
  <si>
    <t>Резервуарный парк ДТ, ТС-1, АИ (6х5000м3, 6х2000м3) (тит. 5) (Р-68, Р-69, Р-70, Р-71, Р-80)</t>
  </si>
  <si>
    <t>Обработка свай СБЭ111 "Унипол" Б (3 слоя)</t>
  </si>
  <si>
    <t>РВ п. 5745</t>
  </si>
  <si>
    <t>Устройство ростверка Рм1</t>
  </si>
  <si>
    <t>Раздел 4. Устройство фундаментов под мачты и молниеприемники (Рм1, Рм2)</t>
  </si>
  <si>
    <t>Устройство покрытия Рабберфлекс 55  (724 м2)</t>
  </si>
  <si>
    <t>Арматура 10-А400</t>
  </si>
  <si>
    <t>Сталь арматурная 10-А-III сталь 25Г2С периодического профиля ГОСТ 5781-82</t>
  </si>
  <si>
    <t>УЕРмтр-07.03.01.01.01-513008</t>
  </si>
  <si>
    <t>Фундамент Ф4</t>
  </si>
  <si>
    <t>Фундамент Ф2 - 3 шт</t>
  </si>
  <si>
    <t>Фундамент Ф1 - 3 шт</t>
  </si>
  <si>
    <t>Ведомость объемов работ № РН-Д-РД-XXI-КЖ-001-ВОР-ver01</t>
  </si>
  <si>
    <t xml:space="preserve"> РН-Д-21.2-05-КМ</t>
  </si>
  <si>
    <t>Раздел 11. Антикоррозийная защита</t>
  </si>
  <si>
    <t>Болт шестигранный М12/120 ТД-6381, арт.240028 L=120мм, упаковка 50шт</t>
  </si>
  <si>
    <t>УЕРмтр-09.11.09.06-3219553</t>
  </si>
  <si>
    <t>Прокат листовой горячекатаный Б-ПН-О-3х1250х2500 ГОСТ 19903-2015, ГОСТ 19281-2014 сталь 09Г2С 345-12-09Г2С-ГС</t>
  </si>
  <si>
    <t>УЕРмтр-07.04.01.01.03-509054</t>
  </si>
  <si>
    <t>Раздел 10. Устройство опор Опт7-Опт34, Оп1, Оп1.1, Оп44, Оп13.1, Оп14, Оп14.1, Оп15, Оп22, Оп22.1, Оп23,  Оп23.1, Оп24, Оп26, Оп26.1, Оп27, Оп27.1, Оп28.</t>
  </si>
  <si>
    <t>Устройство балки Бэ1:</t>
  </si>
  <si>
    <t>Раздел 9. Устройство опор Оп2, Оп3, Оп4, Оп5, Оп6-Оп9, Оп20, Оп21, Оп25, Опэ1-Опэ30, балка Бэ1:</t>
  </si>
  <si>
    <t>Прокат листовой горячекатаный Б-ПН-О-4х1500х6000 ГОСТ 19903-2015, ГОСТ 19281-2014 сталь 09Г2С 345-12-09Г2С-ГС</t>
  </si>
  <si>
    <t>УЕРмтр-07.04.01.01.03-509001</t>
  </si>
  <si>
    <t>Устройство ограждения ОГ1:</t>
  </si>
  <si>
    <t>Устройство лестниц Л1-Л7:</t>
  </si>
  <si>
    <t>Раздел 8. Устройство площадки ПО1-ПО7</t>
  </si>
  <si>
    <t>Фундаментный блок Фб1 (1 шт.):</t>
  </si>
  <si>
    <t>ПГС (обратная засыпка)</t>
  </si>
  <si>
    <t>ВР, п. 5260</t>
  </si>
  <si>
    <t>Обратная засыпка /щебень ПГС</t>
  </si>
  <si>
    <t>Раздел 7. Фундаментный блок Фб1 (1 шт.):</t>
  </si>
  <si>
    <t>Устройство ограждения лестниц ОГ1, ОГ2, ОГ3, ОГ4, Ог4:</t>
  </si>
  <si>
    <t>Устройство лестниц Л1, Л2, Л3, Л4, Л5:</t>
  </si>
  <si>
    <t>Раздел 6. Устройство площадки П1(2 шт.), П2(2 шт.), П3(2 шт.), П4(2 шт.), П5(1 шт.)</t>
  </si>
  <si>
    <t>Раздел 5. Устройство ограждения ОГ1, ОГ2:</t>
  </si>
  <si>
    <t>Раздел 4. Монтаж стоек Ст3 (18 шт.):</t>
  </si>
  <si>
    <t>Раздел 3. Устройство площадки обслуживания Пл1(3 шт.):</t>
  </si>
  <si>
    <t>Устройство вертикальных связей СВ1(6 шт.):</t>
  </si>
  <si>
    <t>Устройство балки МР1(3 шт.):</t>
  </si>
  <si>
    <t>Устройство балок Б1(6 шт.), прогонов Пр1(15 шт.):</t>
  </si>
  <si>
    <t>КМП</t>
  </si>
  <si>
    <t>Болт фундаментный ГОСТ 24379.1-2012 1.1М16х600 сталь 09Г2С заказ 56930 ТЭЦ-2. Электроцех, установка для производства водорода</t>
  </si>
  <si>
    <t>УЕРмтр-21.02.04.03-475297</t>
  </si>
  <si>
    <t>Устройство стоек СТ1(6 шт.), СТ2(6 шт.), Сф1(12 шт.):</t>
  </si>
  <si>
    <t>Устройство дверей Дв1 (6 шт.):</t>
  </si>
  <si>
    <t>Раздел 2. Навес Нс1 (3 шт.)</t>
  </si>
  <si>
    <t>Свая Св1(111), Св2(6)</t>
  </si>
  <si>
    <t>Ведомость объемов работ № РН-Д-РД-XXI-КМ-001-ВОР-ver01</t>
  </si>
  <si>
    <t xml:space="preserve">  РН-Д-21.2-05-ПТ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</si>
  <si>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	ЗД.100.16.1
РН-Д-21.2-05-ПТ.ОЛ2</t>
  </si>
  <si>
    <t>Кран шаровый DN 25 PN 16 фланцевый, среда вода. Герметичность затвора  класс А ГОСТ 9544-2005. В комплекте с ответными фланцами из стали 09Г2С, прокладками и крепежом.	КШ.Ф.032.016-02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</si>
  <si>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 ЗД.80.16.1
РН-Д-21.2-05-ПТ.ОЛ1</t>
  </si>
  <si>
    <t>Ведомость объемов работ № РН-Д-РД-XXI-ПТ-001-ВОР-ver01</t>
  </si>
  <si>
    <t xml:space="preserve"> РН-Д-21.2-05-ТХ </t>
  </si>
  <si>
    <t>Опора ОПХ1-70.32</t>
  </si>
  <si>
    <t>РВ п. 5589</t>
  </si>
  <si>
    <t>Электропривод РСУ для затвора дискового 
DN 150 PN 16 РН-Д-21.2-05-ТХ.ОЛ6.1</t>
  </si>
  <si>
    <t>Затвор дисковый DN 150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72. 
РН-Д-21.2-05-ТХ.ОЛ6</t>
  </si>
  <si>
    <t>Электропривод ПАЗ для затвора дискового 
DN 300 PN 16  РН-Д-21.2-05-ТХ.ОЛ5.1</t>
  </si>
  <si>
    <t>Затвор дисковый DN 300 PN 16 
под электропривод ПАЗ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453. РН-Д-21.2-05-ТХ.ОЛ5</t>
  </si>
  <si>
    <t>Электропривод РСУ для затвора дискового 
DN 300 PN 16 РН-Д-21.2-05-ТХ.ОЛ4.1</t>
  </si>
  <si>
    <t>Затвор дисковый DN 300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76. РН-Д-21.2-05-ТХ.ОЛ4</t>
  </si>
  <si>
    <t>Электропривод ПАЗ для затвора дискового 
DN 350 PN 16 РН-Д-21.2-05-ТХ.ОЛ3.1</t>
  </si>
  <si>
    <t>Затвор дисковый DN 350 PN 16 
под электропривод ПАЗ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453. РН-Д-21.2-05-ТХ.ОЛ3</t>
  </si>
  <si>
    <t>Электропривод РСУ для затвора дискового 
DN 350 PN 16  РН-Д-21.2-05-ТХ.ОЛ2.1</t>
  </si>
  <si>
    <t>Затвор дисковый DN 350 PN 16 
под электропривод РСУ 
Способ присоединения – фланцевый. 
Фланцы корпуса – исп. E по ГОСТ 33259-2015. 
В комплекте с ответными фланцами исп. F тип 11 по 
ГОСТ 33259-2015, прокладками и крепежом. 
Класс герметичности – А по ГОСТ 9544-2015. 
Климатическое исполнение – ХЛ1. 
Шифр присоединения к электроприводу – 76. РН-Д-21.2-05-ТХ.ОЛ2</t>
  </si>
  <si>
    <t>Р-68</t>
  </si>
  <si>
    <t>Резервуар стальной вертикальный  
Среда – ТС-1. 
Объем, м3 – 2000. 
Внутренний диаметр стенки, мм – 15180. 
Высота стенки, мм – 12000. 
В комплекте: 
Клапан аварийный, Ду500 – 1 шт. 
Клапан дыхательный/предохранительный КДС-3-1500-
УО с эл. обогревом, Ду500 – 2 шт. 
Пробоотборник ПСРт-1тк – 1 шт. 
Кран сифонный КС-80, Ду80 – 1 шт. 
Камера низкократной пены КНП-5 – 4 шт. 
Плавающее заборное устройство ПЗУ-350, Ду350. 
Хлопушка резервуара с перепуском ХП-300 – шт. 
Механизм управления хлопушкой боковой с ручным 
приводом с редуктором МУ-2 – 1 шт. 
Люк замерный ЛЗ-150 ХЛ1, Ду150 – 1 шт. 
РН-Д-21.2-05-ТХ.ОЛ1.2</t>
  </si>
  <si>
    <t>РВ п.1577</t>
  </si>
  <si>
    <t>Понтон для резервуаров Р-69, Р-70 
Объем резервуара, м3 – 2000. 
Внутренний диаметр стенки, мм – 15180. 
Высота стенки, мм – 12000.</t>
  </si>
  <si>
    <t>РВ п.1578</t>
  </si>
  <si>
    <t>Р-69, Р-70,</t>
  </si>
  <si>
    <t>Резервуар стальной вертикальный с понтоном 
Среда – ДТ. 
Объем, м3 – 2000. 
Внутренний диаметр стенки, мм – 15180. 
Высота стенки, мм – 12000. 
В комплекте: 
Вентиляционный проем ПВР-П-500 – 4 шт. 
Патрубок вентиляционный ПВР-500 – 1 шт. 
Пробоотборник ПСРпт-1тк – 1 шт. 
Кран сифонный КС-80, Ду80 – 1 шт. 
Камера низкократной пены КНП-5 – 4 шт. 
Люк замерный ЛЗ-150 ХЛ1, Ду150 – 1 шт. 
Хлопушка резервуара с перепуском ХП-350 – 1 шт. 
Хлопушка резервуара с перепуском ХП-300 – шт. 
Механизм управления хлопушкой боковой с ручным 
приводом с редуктором МУ-2 – 2 шт. РН-Д-21.2-05-ТХ.ОЛ1</t>
  </si>
  <si>
    <t>Раздел 1. Резервуарный парк</t>
  </si>
  <si>
    <t>Ведомость объемов работ № РН-Д-РД-XXI-ТХ-001-ВОР-ver01</t>
  </si>
  <si>
    <t xml:space="preserve"> РН-Д-21.2-05-ЭГ</t>
  </si>
  <si>
    <t>Молниеотвод высотой 50000 мм	РН-Д-14.2-06.ОЛ1</t>
  </si>
  <si>
    <t>РВ п. 23</t>
  </si>
  <si>
    <t>Монтаж мачт и опор: металлических прочих</t>
  </si>
  <si>
    <t>УЕР-09-01-03</t>
  </si>
  <si>
    <t>Ведомость объемов работ № РН-Д-РД-XXI-ЭГ-001-ВОР-ver01</t>
  </si>
  <si>
    <t xml:space="preserve"> РН-Д-21.2-00-ГП</t>
  </si>
  <si>
    <t>Ведомость объемов работ № РН-Д-РД-XXI-ГП-001-ВОР-ver01</t>
  </si>
  <si>
    <t xml:space="preserve"> Бернацкий А.И.</t>
  </si>
  <si>
    <t>Приложение № 1.1.</t>
  </si>
  <si>
    <t>к Договору №_____________ от «___» ___________ 202_ г</t>
  </si>
  <si>
    <t>ВЕДОМОСТЬ ОБЪЕМОВ РАБОТ</t>
  </si>
  <si>
    <t>на выполнение строительно-монтажных и пусконаладочных работ по проекту
«Реконструкция Дудинской нефтебазы», шифр: РН-Д, (Этап строительства 14 (часть работ), 19, 21 (часть работ))</t>
  </si>
  <si>
    <t>на выполнение строительно-монтажных  работ по проекту
«Реконструкция Дудинской нефтебазы», шифр: РН-Д, Этап строительства №14</t>
  </si>
  <si>
    <t>на выполнение строительно-монтажных  работ по проекту
«Реконструкция Дудинской нефтебазы», шифр: РН-Д,  Этап строительства №19</t>
  </si>
  <si>
    <t>на выполнение строительно-монтажных  работ по проекту
«Реконструкция Дудинской нефтебазы», шифр: РН-Д, Этап строительства №19</t>
  </si>
  <si>
    <t>на выполнение строительно-монтажных  работ по проекту
«Реконструкция Дудинской нефтебазы», шифр: РН-Д, Этап строительства №21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</si>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</sst>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"/>
    <numFmt numFmtId="166" formatCode="0.000000"/>
    <numFmt numFmtId="167" formatCode="0.0000"/>
    <numFmt numFmtId="168" formatCode="0.00000"/>
    <numFmt numFmtId="169" formatCode="#,##0.00000000"/>
    <numFmt numFmtId="170" formatCode="#,##0.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FF0000"/>
      <name val="Arial"/>
      <charset val="204"/>
    </font>
    <font>
      <sz val="9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</cellStyleXfs>
  <cellXfs count="193">
    <xf numFmtId="0" fontId="0" fillId="0" borderId="0" xfId="0"/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wrapText="1"/>
    </xf>
    <xf numFmtId="0" fontId="3" fillId="0" borderId="0" xfId="1"/>
    <xf numFmtId="0" fontId="5" fillId="0" borderId="0" xfId="1" applyNumberFormat="1" applyFont="1" applyFill="1" applyBorder="1" applyAlignment="1" applyProtection="1">
      <alignment wrapText="1"/>
    </xf>
    <xf numFmtId="0" fontId="6" fillId="0" borderId="0" xfId="1" applyNumberFormat="1" applyFont="1" applyFill="1" applyBorder="1" applyAlignment="1" applyProtection="1"/>
    <xf numFmtId="0" fontId="7" fillId="0" borderId="1" xfId="1" applyNumberFormat="1" applyFont="1" applyFill="1" applyBorder="1" applyAlignment="1" applyProtection="1">
      <alignment horizontal="center" vertical="top" wrapText="1"/>
    </xf>
    <xf numFmtId="164" fontId="7" fillId="0" borderId="1" xfId="1" applyNumberFormat="1" applyFont="1" applyFill="1" applyBorder="1" applyAlignment="1" applyProtection="1">
      <alignment horizontal="center" vertical="top" wrapText="1"/>
    </xf>
    <xf numFmtId="1" fontId="7" fillId="0" borderId="1" xfId="1" applyNumberFormat="1" applyFont="1" applyFill="1" applyBorder="1" applyAlignment="1" applyProtection="1">
      <alignment horizontal="center"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7" fillId="0" borderId="1" xfId="1" applyNumberFormat="1" applyFont="1" applyFill="1" applyBorder="1" applyAlignment="1" applyProtection="1">
      <alignment horizontal="left" vertical="top" wrapText="1"/>
    </xf>
    <xf numFmtId="49" fontId="7" fillId="2" borderId="1" xfId="1" applyNumberFormat="1" applyFont="1" applyFill="1" applyBorder="1" applyAlignment="1" applyProtection="1">
      <alignment horizontal="center" vertical="top" wrapText="1"/>
    </xf>
    <xf numFmtId="49" fontId="7" fillId="2" borderId="1" xfId="1" applyNumberFormat="1" applyFont="1" applyFill="1" applyBorder="1" applyAlignment="1" applyProtection="1">
      <alignment horizontal="left" vertical="top" wrapText="1"/>
    </xf>
    <xf numFmtId="49" fontId="7" fillId="2" borderId="1" xfId="2" applyNumberFormat="1" applyFont="1" applyFill="1" applyBorder="1" applyAlignment="1" applyProtection="1">
      <alignment horizontal="center" vertical="top" wrapText="1"/>
    </xf>
    <xf numFmtId="49" fontId="7" fillId="0" borderId="1" xfId="2" applyNumberFormat="1" applyFont="1" applyFill="1" applyBorder="1" applyAlignment="1" applyProtection="1">
      <alignment horizontal="center" vertical="top" wrapText="1"/>
    </xf>
    <xf numFmtId="2" fontId="6" fillId="0" borderId="0" xfId="1" applyNumberFormat="1" applyFont="1" applyFill="1" applyBorder="1" applyAlignment="1" applyProtection="1"/>
    <xf numFmtId="2" fontId="7" fillId="0" borderId="1" xfId="1" applyNumberFormat="1" applyFont="1" applyFill="1" applyBorder="1" applyAlignment="1" applyProtection="1">
      <alignment horizontal="center" vertical="top" wrapText="1"/>
    </xf>
    <xf numFmtId="165" fontId="7" fillId="0" borderId="1" xfId="1" applyNumberFormat="1" applyFont="1" applyFill="1" applyBorder="1" applyAlignment="1" applyProtection="1">
      <alignment horizontal="center" vertical="top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3" fillId="0" borderId="0" xfId="1" applyFill="1"/>
    <xf numFmtId="0" fontId="4" fillId="0" borderId="0" xfId="1" applyNumberFormat="1" applyFont="1" applyFill="1" applyBorder="1" applyAlignment="1" applyProtection="1">
      <alignment vertical="center"/>
    </xf>
    <xf numFmtId="0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horizontal="right"/>
    </xf>
    <xf numFmtId="0" fontId="8" fillId="0" borderId="0" xfId="3"/>
    <xf numFmtId="0" fontId="13" fillId="0" borderId="0" xfId="5" applyFont="1" applyFill="1" applyAlignment="1">
      <alignment horizontal="left"/>
    </xf>
    <xf numFmtId="0" fontId="1" fillId="0" borderId="0" xfId="5" applyFill="1"/>
    <xf numFmtId="0" fontId="13" fillId="0" borderId="0" xfId="5" applyFont="1"/>
    <xf numFmtId="4" fontId="13" fillId="0" borderId="0" xfId="5" applyNumberFormat="1" applyFont="1"/>
    <xf numFmtId="0" fontId="13" fillId="0" borderId="0" xfId="5" applyFont="1" applyAlignment="1">
      <alignment horizontal="center"/>
    </xf>
    <xf numFmtId="0" fontId="7" fillId="0" borderId="1" xfId="6" applyNumberFormat="1" applyFont="1" applyFill="1" applyBorder="1" applyAlignment="1" applyProtection="1">
      <alignment horizontal="center" vertical="top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166" fontId="7" fillId="0" borderId="1" xfId="7" applyNumberFormat="1" applyFont="1" applyFill="1" applyBorder="1" applyAlignment="1" applyProtection="1">
      <alignment horizontal="center" vertical="top" wrapText="1"/>
    </xf>
    <xf numFmtId="2" fontId="7" fillId="0" borderId="1" xfId="7" applyNumberFormat="1" applyFont="1" applyFill="1" applyBorder="1" applyAlignment="1" applyProtection="1">
      <alignment horizontal="center" vertical="top" wrapText="1"/>
    </xf>
    <xf numFmtId="167" fontId="7" fillId="0" borderId="1" xfId="6" applyNumberFormat="1" applyFont="1" applyFill="1" applyBorder="1" applyAlignment="1" applyProtection="1">
      <alignment horizontal="center" vertical="top" wrapText="1"/>
    </xf>
    <xf numFmtId="49" fontId="7" fillId="0" borderId="1" xfId="7" applyNumberFormat="1" applyFont="1" applyFill="1" applyBorder="1" applyAlignment="1" applyProtection="1">
      <alignment horizontal="center" vertical="top" wrapText="1"/>
    </xf>
    <xf numFmtId="49" fontId="7" fillId="0" borderId="1" xfId="7" applyNumberFormat="1" applyFont="1" applyFill="1" applyBorder="1" applyAlignment="1" applyProtection="1">
      <alignment horizontal="left" vertical="top" wrapText="1"/>
    </xf>
    <xf numFmtId="49" fontId="7" fillId="2" borderId="1" xfId="7" applyNumberFormat="1" applyFont="1" applyFill="1" applyBorder="1" applyAlignment="1" applyProtection="1">
      <alignment horizontal="center" vertical="top" wrapText="1"/>
    </xf>
    <xf numFmtId="0" fontId="7" fillId="3" borderId="1" xfId="5" applyFont="1" applyFill="1" applyBorder="1" applyAlignment="1">
      <alignment horizontal="center" vertical="top" wrapText="1"/>
    </xf>
    <xf numFmtId="0" fontId="7" fillId="3" borderId="1" xfId="5" applyFont="1" applyFill="1" applyBorder="1" applyAlignment="1">
      <alignment horizontal="left" vertical="top" wrapText="1"/>
    </xf>
    <xf numFmtId="164" fontId="7" fillId="0" borderId="1" xfId="7" applyNumberFormat="1" applyFont="1" applyFill="1" applyBorder="1" applyAlignment="1" applyProtection="1">
      <alignment horizontal="center" vertical="top" wrapText="1"/>
    </xf>
    <xf numFmtId="1" fontId="7" fillId="0" borderId="1" xfId="6" applyNumberFormat="1" applyFont="1" applyFill="1" applyBorder="1" applyAlignment="1" applyProtection="1">
      <alignment horizontal="center" vertical="top" wrapText="1"/>
    </xf>
    <xf numFmtId="165" fontId="7" fillId="0" borderId="1" xfId="7" applyNumberFormat="1" applyFont="1" applyFill="1" applyBorder="1" applyAlignment="1" applyProtection="1">
      <alignment horizontal="center" vertical="top" wrapText="1"/>
    </xf>
    <xf numFmtId="1" fontId="7" fillId="0" borderId="1" xfId="7" applyNumberFormat="1" applyFont="1" applyFill="1" applyBorder="1" applyAlignment="1" applyProtection="1">
      <alignment horizontal="center" vertical="top" wrapText="1"/>
    </xf>
    <xf numFmtId="0" fontId="7" fillId="0" borderId="1" xfId="7" applyNumberFormat="1" applyFont="1" applyFill="1" applyBorder="1" applyAlignment="1" applyProtection="1">
      <alignment horizontal="center" vertical="top" wrapText="1"/>
    </xf>
    <xf numFmtId="0" fontId="7" fillId="0" borderId="1" xfId="7" applyNumberFormat="1" applyFont="1" applyFill="1" applyBorder="1" applyAlignment="1" applyProtection="1">
      <alignment vertical="center" wrapText="1"/>
    </xf>
    <xf numFmtId="0" fontId="14" fillId="0" borderId="1" xfId="7" applyNumberFormat="1" applyFont="1" applyFill="1" applyBorder="1" applyAlignment="1" applyProtection="1">
      <alignment vertical="center" wrapText="1"/>
    </xf>
    <xf numFmtId="0" fontId="9" fillId="0" borderId="1" xfId="7" applyNumberFormat="1" applyFont="1" applyFill="1" applyBorder="1" applyAlignment="1" applyProtection="1">
      <alignment vertical="center" wrapText="1"/>
    </xf>
    <xf numFmtId="167" fontId="7" fillId="0" borderId="1" xfId="7" applyNumberFormat="1" applyFont="1" applyFill="1" applyBorder="1" applyAlignment="1" applyProtection="1">
      <alignment horizontal="center" vertical="top" wrapText="1"/>
    </xf>
    <xf numFmtId="165" fontId="7" fillId="0" borderId="1" xfId="6" applyNumberFormat="1" applyFont="1" applyFill="1" applyBorder="1" applyAlignment="1" applyProtection="1">
      <alignment horizontal="center" vertical="top" wrapText="1"/>
    </xf>
    <xf numFmtId="168" fontId="7" fillId="0" borderId="1" xfId="7" applyNumberFormat="1" applyFont="1" applyFill="1" applyBorder="1" applyAlignment="1" applyProtection="1">
      <alignment horizontal="center" vertical="top" wrapText="1"/>
    </xf>
    <xf numFmtId="166" fontId="7" fillId="0" borderId="1" xfId="6" applyNumberFormat="1" applyFont="1" applyFill="1" applyBorder="1" applyAlignment="1" applyProtection="1">
      <alignment horizontal="center" vertical="top" wrapText="1"/>
    </xf>
    <xf numFmtId="0" fontId="15" fillId="0" borderId="0" xfId="5" applyFont="1" applyFill="1" applyAlignment="1">
      <alignment horizontal="center" vertical="center"/>
    </xf>
    <xf numFmtId="4" fontId="15" fillId="0" borderId="0" xfId="5" applyNumberFormat="1" applyFont="1" applyFill="1" applyAlignment="1">
      <alignment horizontal="center" vertical="center"/>
    </xf>
    <xf numFmtId="2" fontId="7" fillId="0" borderId="1" xfId="6" applyNumberFormat="1" applyFont="1" applyFill="1" applyBorder="1" applyAlignment="1" applyProtection="1">
      <alignment horizontal="center" vertical="top" wrapText="1"/>
    </xf>
    <xf numFmtId="169" fontId="15" fillId="0" borderId="0" xfId="5" applyNumberFormat="1" applyFont="1" applyFill="1" applyAlignment="1">
      <alignment horizontal="center" vertical="center"/>
    </xf>
    <xf numFmtId="0" fontId="9" fillId="0" borderId="1" xfId="6" applyNumberFormat="1" applyFont="1" applyFill="1" applyBorder="1" applyAlignment="1" applyProtection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1" xfId="4" quotePrefix="1" applyNumberFormat="1" applyFont="1" applyFill="1" applyBorder="1" applyAlignment="1">
      <alignment horizontal="center" vertical="center" wrapText="1"/>
    </xf>
    <xf numFmtId="0" fontId="16" fillId="0" borderId="1" xfId="4" quotePrefix="1" applyFont="1" applyFill="1" applyBorder="1" applyAlignment="1">
      <alignment horizontal="center" vertical="center" wrapText="1"/>
    </xf>
    <xf numFmtId="4" fontId="13" fillId="0" borderId="0" xfId="5" applyNumberFormat="1" applyFont="1" applyAlignment="1">
      <alignment horizontal="center"/>
    </xf>
    <xf numFmtId="0" fontId="17" fillId="4" borderId="5" xfId="4" applyNumberFormat="1" applyFont="1" applyFill="1" applyBorder="1" applyAlignment="1">
      <alignment horizontal="center" vertical="center" wrapText="1" shrinkToFit="1"/>
    </xf>
    <xf numFmtId="0" fontId="18" fillId="4" borderId="1" xfId="4" applyFont="1" applyFill="1" applyBorder="1" applyAlignment="1">
      <alignment horizontal="center" vertical="center" wrapText="1" shrinkToFit="1"/>
    </xf>
    <xf numFmtId="4" fontId="18" fillId="4" borderId="1" xfId="4" applyNumberFormat="1" applyFont="1" applyFill="1" applyBorder="1" applyAlignment="1">
      <alignment horizontal="center" vertical="center" wrapText="1" shrinkToFit="1"/>
    </xf>
    <xf numFmtId="0" fontId="12" fillId="0" borderId="0" xfId="4" applyFont="1" applyAlignment="1">
      <alignment horizontal="center" vertical="center" wrapText="1"/>
    </xf>
    <xf numFmtId="0" fontId="13" fillId="0" borderId="0" xfId="5" applyFont="1" applyAlignment="1">
      <alignment horizontal="left"/>
    </xf>
    <xf numFmtId="0" fontId="19" fillId="0" borderId="0" xfId="1" applyNumberFormat="1" applyFont="1" applyFill="1" applyBorder="1" applyAlignment="1" applyProtection="1"/>
    <xf numFmtId="0" fontId="19" fillId="0" borderId="0" xfId="1" applyNumberFormat="1" applyFont="1" applyFill="1" applyBorder="1" applyAlignment="1" applyProtection="1">
      <alignment wrapText="1"/>
    </xf>
    <xf numFmtId="0" fontId="19" fillId="0" borderId="0" xfId="1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/>
    <xf numFmtId="0" fontId="7" fillId="0" borderId="1" xfId="1" applyNumberFormat="1" applyFont="1" applyFill="1" applyBorder="1" applyAlignment="1" applyProtection="1">
      <alignment horizontal="center"/>
    </xf>
    <xf numFmtId="0" fontId="14" fillId="0" borderId="1" xfId="1" applyNumberFormat="1" applyFont="1" applyFill="1" applyBorder="1" applyAlignment="1" applyProtection="1"/>
    <xf numFmtId="0" fontId="20" fillId="0" borderId="0" xfId="1" applyNumberFormat="1" applyFont="1" applyFill="1" applyBorder="1" applyAlignment="1" applyProtection="1">
      <alignment wrapText="1"/>
    </xf>
    <xf numFmtId="0" fontId="21" fillId="0" borderId="0" xfId="1" applyNumberFormat="1" applyFont="1" applyFill="1" applyBorder="1" applyAlignment="1" applyProtection="1">
      <alignment wrapText="1"/>
    </xf>
    <xf numFmtId="0" fontId="22" fillId="0" borderId="0" xfId="1" applyNumberFormat="1" applyFont="1" applyFill="1" applyBorder="1" applyAlignment="1" applyProtection="1"/>
    <xf numFmtId="49" fontId="7" fillId="2" borderId="1" xfId="7" applyNumberFormat="1" applyFont="1" applyFill="1" applyBorder="1" applyAlignment="1" applyProtection="1">
      <alignment horizontal="left" vertical="top" wrapText="1"/>
    </xf>
    <xf numFmtId="168" fontId="7" fillId="0" borderId="1" xfId="1" applyNumberFormat="1" applyFont="1" applyFill="1" applyBorder="1" applyAlignment="1" applyProtection="1">
      <alignment horizontal="center" vertical="top" wrapText="1"/>
    </xf>
    <xf numFmtId="167" fontId="7" fillId="0" borderId="1" xfId="1" applyNumberFormat="1" applyFont="1" applyFill="1" applyBorder="1" applyAlignment="1" applyProtection="1">
      <alignment horizontal="center" vertical="top" wrapText="1"/>
    </xf>
    <xf numFmtId="166" fontId="7" fillId="0" borderId="1" xfId="1" applyNumberFormat="1" applyFont="1" applyFill="1" applyBorder="1" applyAlignment="1" applyProtection="1">
      <alignment horizontal="center" vertical="top" wrapText="1"/>
    </xf>
    <xf numFmtId="0" fontId="1" fillId="0" borderId="0" xfId="5"/>
    <xf numFmtId="0" fontId="1" fillId="0" borderId="0" xfId="5" applyAlignment="1">
      <alignment horizontal="center"/>
    </xf>
    <xf numFmtId="0" fontId="19" fillId="0" borderId="0" xfId="1" applyNumberFormat="1" applyFont="1" applyFill="1" applyBorder="1" applyAlignment="1" applyProtection="1">
      <alignment vertical="center"/>
    </xf>
    <xf numFmtId="170" fontId="7" fillId="0" borderId="1" xfId="1" applyNumberFormat="1" applyFont="1" applyFill="1" applyBorder="1" applyAlignment="1" applyProtection="1">
      <alignment horizontal="center" vertical="top" wrapText="1"/>
    </xf>
    <xf numFmtId="0" fontId="23" fillId="0" borderId="0" xfId="1" applyNumberFormat="1" applyFont="1" applyFill="1" applyBorder="1" applyAlignment="1" applyProtection="1">
      <alignment wrapText="1"/>
    </xf>
    <xf numFmtId="49" fontId="7" fillId="2" borderId="1" xfId="8" applyNumberFormat="1" applyFont="1" applyFill="1" applyBorder="1" applyAlignment="1" applyProtection="1">
      <alignment horizontal="left" vertical="top" wrapText="1"/>
    </xf>
    <xf numFmtId="0" fontId="7" fillId="0" borderId="0" xfId="1" applyFont="1"/>
    <xf numFmtId="0" fontId="9" fillId="0" borderId="0" xfId="1" applyNumberFormat="1" applyFont="1" applyFill="1" applyBorder="1" applyAlignment="1" applyProtection="1">
      <alignment wrapText="1"/>
    </xf>
    <xf numFmtId="0" fontId="24" fillId="0" borderId="0" xfId="1" applyNumberFormat="1" applyFont="1" applyFill="1" applyBorder="1" applyAlignment="1" applyProtection="1"/>
    <xf numFmtId="4" fontId="7" fillId="0" borderId="1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/>
    <xf numFmtId="0" fontId="7" fillId="0" borderId="0" xfId="1" applyNumberFormat="1" applyFont="1" applyFill="1" applyBorder="1" applyAlignment="1" applyProtection="1">
      <alignment vertical="center"/>
    </xf>
    <xf numFmtId="49" fontId="26" fillId="0" borderId="1" xfId="9" applyNumberFormat="1" applyFont="1" applyFill="1" applyBorder="1" applyAlignment="1" applyProtection="1">
      <alignment horizontal="center" vertical="top" wrapText="1"/>
    </xf>
    <xf numFmtId="49" fontId="4" fillId="0" borderId="1" xfId="9" applyNumberFormat="1" applyFont="1" applyFill="1" applyBorder="1" applyAlignment="1" applyProtection="1">
      <alignment horizontal="left" vertical="top" wrapText="1"/>
    </xf>
    <xf numFmtId="49" fontId="4" fillId="0" borderId="1" xfId="9" applyNumberFormat="1" applyFont="1" applyFill="1" applyBorder="1" applyAlignment="1" applyProtection="1">
      <alignment horizontal="center" vertical="top" wrapText="1"/>
    </xf>
    <xf numFmtId="49" fontId="26" fillId="0" borderId="1" xfId="9" applyNumberFormat="1" applyFont="1" applyFill="1" applyBorder="1" applyAlignment="1" applyProtection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49" fontId="4" fillId="0" borderId="1" xfId="10" applyNumberFormat="1" applyFont="1" applyFill="1" applyBorder="1" applyAlignment="1" applyProtection="1">
      <alignment horizontal="center" vertical="top" wrapText="1"/>
    </xf>
    <xf numFmtId="167" fontId="4" fillId="0" borderId="1" xfId="10" applyNumberFormat="1" applyFont="1" applyFill="1" applyBorder="1" applyAlignment="1" applyProtection="1">
      <alignment horizontal="center" vertical="top" wrapText="1"/>
    </xf>
    <xf numFmtId="0" fontId="7" fillId="5" borderId="2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4" fillId="0" borderId="0" xfId="11" applyNumberFormat="1" applyFont="1" applyFill="1" applyBorder="1" applyAlignment="1" applyProtection="1"/>
    <xf numFmtId="49" fontId="7" fillId="0" borderId="1" xfId="6" applyNumberFormat="1" applyFont="1" applyFill="1" applyBorder="1" applyAlignment="1" applyProtection="1">
      <alignment horizontal="center" vertical="top" wrapText="1"/>
    </xf>
    <xf numFmtId="0" fontId="27" fillId="0" borderId="0" xfId="1" applyNumberFormat="1" applyFont="1" applyFill="1" applyBorder="1" applyAlignment="1" applyProtection="1">
      <alignment horizontal="center" vertical="center"/>
    </xf>
    <xf numFmtId="0" fontId="28" fillId="0" borderId="0" xfId="1" applyNumberFormat="1" applyFont="1" applyFill="1" applyBorder="1" applyAlignment="1" applyProtection="1"/>
    <xf numFmtId="2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67" fontId="15" fillId="0" borderId="1" xfId="1" applyNumberFormat="1" applyFont="1" applyFill="1" applyBorder="1" applyAlignment="1" applyProtection="1">
      <alignment horizontal="center" vertical="top" wrapText="1"/>
    </xf>
    <xf numFmtId="0" fontId="27" fillId="0" borderId="0" xfId="1" applyFont="1" applyAlignment="1">
      <alignment horizontal="center" vertical="center"/>
    </xf>
    <xf numFmtId="168" fontId="15" fillId="0" borderId="1" xfId="1" applyNumberFormat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top" wrapText="1"/>
    </xf>
    <xf numFmtId="1" fontId="15" fillId="0" borderId="1" xfId="1" applyNumberFormat="1" applyFont="1" applyFill="1" applyBorder="1" applyAlignment="1" applyProtection="1">
      <alignment horizontal="center" vertical="top" wrapText="1"/>
    </xf>
    <xf numFmtId="165" fontId="15" fillId="0" borderId="1" xfId="1" applyNumberFormat="1" applyFont="1" applyFill="1" applyBorder="1" applyAlignment="1" applyProtection="1">
      <alignment horizontal="center" vertical="top" wrapText="1"/>
    </xf>
    <xf numFmtId="166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2" xfId="1" applyNumberFormat="1" applyFont="1" applyFill="1" applyBorder="1" applyAlignment="1" applyProtection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/>
    <xf numFmtId="0" fontId="4" fillId="0" borderId="0" xfId="3" applyNumberFormat="1" applyFont="1" applyFill="1" applyBorder="1" applyAlignment="1" applyProtection="1">
      <alignment wrapText="1"/>
    </xf>
    <xf numFmtId="0" fontId="27" fillId="0" borderId="0" xfId="3" applyNumberFormat="1" applyFont="1" applyFill="1" applyBorder="1" applyAlignment="1" applyProtection="1">
      <alignment horizontal="center" vertical="center"/>
    </xf>
    <xf numFmtId="0" fontId="27" fillId="0" borderId="0" xfId="5" applyFont="1" applyAlignment="1">
      <alignment horizontal="center" vertical="center"/>
    </xf>
    <xf numFmtId="0" fontId="1" fillId="0" borderId="0" xfId="5" applyFont="1" applyFill="1"/>
    <xf numFmtId="0" fontId="29" fillId="0" borderId="0" xfId="1" applyNumberFormat="1" applyFont="1" applyFill="1" applyBorder="1" applyAlignment="1" applyProtection="1">
      <alignment horizontal="center" vertical="center"/>
    </xf>
    <xf numFmtId="166" fontId="19" fillId="0" borderId="0" xfId="1" applyNumberFormat="1" applyFont="1" applyFill="1" applyBorder="1" applyAlignment="1" applyProtection="1"/>
    <xf numFmtId="0" fontId="29" fillId="0" borderId="0" xfId="1" applyFont="1" applyAlignment="1">
      <alignment horizontal="center" vertical="center"/>
    </xf>
    <xf numFmtId="0" fontId="29" fillId="0" borderId="0" xfId="5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28" fillId="0" borderId="0" xfId="1" applyNumberFormat="1" applyFont="1" applyFill="1" applyBorder="1" applyAlignment="1" applyProtection="1">
      <alignment horizontal="center" vertical="center"/>
    </xf>
    <xf numFmtId="1" fontId="15" fillId="0" borderId="1" xfId="1" applyNumberFormat="1" applyFont="1" applyFill="1" applyBorder="1" applyAlignment="1" applyProtection="1">
      <alignment horizontal="center" vertical="center" wrapText="1"/>
    </xf>
    <xf numFmtId="2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6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7" fillId="2" borderId="1" xfId="6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167" fontId="15" fillId="0" borderId="1" xfId="1" applyNumberFormat="1" applyFont="1" applyFill="1" applyBorder="1" applyAlignment="1" applyProtection="1">
      <alignment horizontal="center" vertical="center" wrapText="1"/>
    </xf>
    <xf numFmtId="165" fontId="15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1" applyAlignment="1">
      <alignment horizontal="center"/>
    </xf>
    <xf numFmtId="0" fontId="30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1" applyAlignment="1">
      <alignment horizontal="center" vertical="center"/>
    </xf>
    <xf numFmtId="2" fontId="15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5" fillId="0" borderId="0" xfId="1" applyNumberFormat="1" applyFont="1" applyFill="1" applyBorder="1" applyAlignment="1" applyProtection="1">
      <alignment horizontal="center" vertical="center" wrapText="1"/>
    </xf>
    <xf numFmtId="0" fontId="13" fillId="0" borderId="0" xfId="5" applyFont="1" applyAlignment="1">
      <alignment horizontal="center" vertical="center"/>
    </xf>
    <xf numFmtId="1" fontId="15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5" applyFont="1" applyFill="1" applyAlignment="1">
      <alignment horizontal="center" vertical="center"/>
    </xf>
    <xf numFmtId="0" fontId="1" fillId="0" borderId="0" xfId="5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4" fillId="0" borderId="0" xfId="3" applyNumberFormat="1" applyFont="1" applyFill="1" applyBorder="1" applyAlignment="1" applyProtection="1"/>
    <xf numFmtId="2" fontId="4" fillId="0" borderId="0" xfId="1" applyNumberFormat="1" applyFont="1" applyFill="1" applyBorder="1" applyAlignment="1" applyProtection="1"/>
    <xf numFmtId="2" fontId="3" fillId="0" borderId="0" xfId="1" applyNumberFormat="1"/>
    <xf numFmtId="2" fontId="1" fillId="0" borderId="0" xfId="5" applyNumberFormat="1"/>
    <xf numFmtId="2" fontId="13" fillId="0" borderId="0" xfId="5" applyNumberFormat="1" applyFont="1" applyFill="1"/>
    <xf numFmtId="0" fontId="13" fillId="0" borderId="0" xfId="5" applyFont="1" applyFill="1"/>
    <xf numFmtId="0" fontId="13" fillId="0" borderId="9" xfId="5" applyFont="1" applyFill="1" applyBorder="1"/>
    <xf numFmtId="4" fontId="13" fillId="0" borderId="0" xfId="5" applyNumberFormat="1" applyFont="1" applyFill="1"/>
    <xf numFmtId="0" fontId="13" fillId="0" borderId="0" xfId="5" applyFont="1" applyFill="1" applyAlignment="1">
      <alignment horizontal="center"/>
    </xf>
    <xf numFmtId="0" fontId="4" fillId="0" borderId="0" xfId="0" applyNumberFormat="1" applyFont="1" applyFill="1" applyBorder="1" applyAlignment="1" applyProtection="1"/>
    <xf numFmtId="0" fontId="31" fillId="0" borderId="0" xfId="0" applyFont="1" applyAlignment="1">
      <alignment horizontal="right" vertical="center"/>
    </xf>
    <xf numFmtId="0" fontId="0" fillId="0" borderId="0" xfId="0" applyNumberFormat="1" applyAlignment="1">
      <alignment horizontal="center"/>
    </xf>
    <xf numFmtId="0" fontId="7" fillId="0" borderId="4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12" fillId="0" borderId="0" xfId="4" applyFont="1" applyFill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9" fillId="0" borderId="8" xfId="1" applyNumberFormat="1" applyFont="1" applyFill="1" applyBorder="1" applyAlignment="1" applyProtection="1">
      <alignment horizontal="center" vertical="center" wrapText="1"/>
    </xf>
    <xf numFmtId="0" fontId="9" fillId="0" borderId="7" xfId="1" applyNumberFormat="1" applyFont="1" applyFill="1" applyBorder="1" applyAlignment="1" applyProtection="1">
      <alignment horizontal="center" vertical="center" wrapText="1"/>
    </xf>
    <xf numFmtId="0" fontId="9" fillId="0" borderId="6" xfId="1" applyNumberFormat="1" applyFont="1" applyFill="1" applyBorder="1" applyAlignment="1" applyProtection="1">
      <alignment horizontal="center" vertical="center" wrapText="1"/>
    </xf>
    <xf numFmtId="0" fontId="7" fillId="5" borderId="4" xfId="1" applyNumberFormat="1" applyFont="1" applyFill="1" applyBorder="1" applyAlignment="1" applyProtection="1">
      <alignment horizontal="center" vertical="center" wrapText="1"/>
    </xf>
    <xf numFmtId="0" fontId="7" fillId="5" borderId="3" xfId="1" applyNumberFormat="1" applyFont="1" applyFill="1" applyBorder="1" applyAlignment="1" applyProtection="1">
      <alignment horizontal="center" vertical="center" wrapText="1"/>
    </xf>
    <xf numFmtId="0" fontId="7" fillId="5" borderId="2" xfId="1" applyNumberFormat="1" applyFont="1" applyFill="1" applyBorder="1" applyAlignment="1" applyProtection="1">
      <alignment horizontal="center" vertical="center" wrapText="1"/>
    </xf>
    <xf numFmtId="0" fontId="7" fillId="5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9" fillId="0" borderId="8" xfId="1" applyNumberFormat="1" applyFont="1" applyFill="1" applyBorder="1" applyAlignment="1" applyProtection="1">
      <alignment horizontal="left" vertical="center" wrapText="1"/>
    </xf>
    <xf numFmtId="0" fontId="9" fillId="0" borderId="7" xfId="1" applyNumberFormat="1" applyFont="1" applyFill="1" applyBorder="1" applyAlignment="1" applyProtection="1">
      <alignment horizontal="left" vertical="center" wrapText="1"/>
    </xf>
    <xf numFmtId="0" fontId="9" fillId="0" borderId="6" xfId="1" applyNumberFormat="1" applyFont="1" applyFill="1" applyBorder="1" applyAlignment="1" applyProtection="1">
      <alignment horizontal="left" vertical="center" wrapText="1"/>
    </xf>
    <xf numFmtId="0" fontId="7" fillId="0" borderId="8" xfId="1" applyNumberFormat="1" applyFont="1" applyFill="1" applyBorder="1" applyAlignment="1" applyProtection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left" vertical="center" wrapText="1"/>
    </xf>
    <xf numFmtId="0" fontId="7" fillId="0" borderId="6" xfId="1" applyNumberFormat="1" applyFont="1" applyFill="1" applyBorder="1" applyAlignment="1" applyProtection="1">
      <alignment horizontal="left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 wrapText="1"/>
    </xf>
    <xf numFmtId="0" fontId="7" fillId="4" borderId="4" xfId="1" applyNumberFormat="1" applyFont="1" applyFill="1" applyBorder="1" applyAlignment="1" applyProtection="1">
      <alignment horizontal="center" vertical="center" wrapText="1"/>
    </xf>
    <xf numFmtId="0" fontId="7" fillId="4" borderId="3" xfId="1" applyNumberFormat="1" applyFont="1" applyFill="1" applyBorder="1" applyAlignment="1" applyProtection="1">
      <alignment horizontal="center" vertical="center" wrapText="1"/>
    </xf>
    <xf numFmtId="0" fontId="7" fillId="4" borderId="2" xfId="1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horizontal="center" vertical="center"/>
    </xf>
  </cellXfs>
  <cellStyles count="12">
    <cellStyle name="Normal 2 2 3 2 2" xfId="4"/>
    <cellStyle name="Обычный" xfId="0" builtinId="0"/>
    <cellStyle name="Обычный 10" xfId="5"/>
    <cellStyle name="Обычный 11" xfId="7"/>
    <cellStyle name="Обычный 12" xfId="3"/>
    <cellStyle name="Обычный 16" xfId="2"/>
    <cellStyle name="Обычный 2" xfId="1"/>
    <cellStyle name="Обычный 2 2" xfId="9"/>
    <cellStyle name="Обычный 2 3" xfId="11"/>
    <cellStyle name="Обычный 20" xfId="8"/>
    <cellStyle name="Обычный 3" xfId="10"/>
    <cellStyle name="Обычный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view="pageBreakPreview" topLeftCell="A13" zoomScale="60" zoomScaleNormal="70" workbookViewId="0">
      <selection activeCell="P15" sqref="P15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10" style="1" customWidth="1"/>
    <col min="11" max="11" width="13.140625" style="1" customWidth="1"/>
    <col min="12" max="12" width="12.5703125" style="1" customWidth="1"/>
    <col min="13" max="13" width="14" style="1" customWidth="1"/>
    <col min="14" max="14" width="28.28515625" style="1" customWidth="1"/>
    <col min="15" max="18" width="9.140625" style="1"/>
    <col min="19" max="19" width="71.140625" style="2" hidden="1" customWidth="1"/>
    <col min="20" max="20" width="224.42578125" style="2" hidden="1" customWidth="1"/>
    <col min="21" max="16384" width="9.140625" style="1"/>
  </cols>
  <sheetData>
    <row r="1" spans="1:21" ht="24.75" customHeight="1" x14ac:dyDescent="0.2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 t="s">
        <v>1264</v>
      </c>
    </row>
    <row r="2" spans="1:21" ht="18.75" customHeight="1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0" t="s">
        <v>1265</v>
      </c>
    </row>
    <row r="3" spans="1:21" ht="11.25" customHeight="1" x14ac:dyDescent="0.2">
      <c r="A3" s="165" t="s">
        <v>1266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21" ht="11.25" customHeight="1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21" ht="38.25" customHeight="1" x14ac:dyDescent="0.2">
      <c r="A5" s="166" t="s">
        <v>1267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21" s="3" customFormat="1" ht="15" x14ac:dyDescent="0.25">
      <c r="A6" s="27"/>
      <c r="B6" s="27"/>
      <c r="C6" s="26"/>
      <c r="D6" s="26"/>
      <c r="E6" s="26"/>
      <c r="F6" s="27"/>
      <c r="G6" s="27"/>
      <c r="H6" s="27"/>
      <c r="I6" s="27"/>
      <c r="J6" s="27"/>
      <c r="K6" s="27"/>
      <c r="L6" s="26"/>
      <c r="M6" s="26"/>
      <c r="N6" s="26"/>
      <c r="O6" s="25"/>
      <c r="P6" s="25"/>
      <c r="Q6" s="25"/>
      <c r="R6" s="25"/>
      <c r="S6" s="25"/>
      <c r="T6" s="25"/>
      <c r="U6" s="25"/>
    </row>
    <row r="7" spans="1:21" s="3" customFormat="1" ht="25.5" customHeight="1" x14ac:dyDescent="0.25">
      <c r="A7" s="165" t="s">
        <v>112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25"/>
      <c r="P7" s="25"/>
      <c r="Q7" s="25"/>
      <c r="R7" s="25"/>
      <c r="S7" s="25"/>
      <c r="T7" s="25"/>
      <c r="U7" s="25"/>
    </row>
    <row r="8" spans="1:21" s="3" customFormat="1" ht="40.5" customHeight="1" x14ac:dyDescent="0.25">
      <c r="A8" s="165" t="s">
        <v>1268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25"/>
      <c r="P8" s="25"/>
      <c r="Q8" s="25"/>
      <c r="R8" s="25"/>
      <c r="S8" s="25"/>
      <c r="T8" s="25"/>
      <c r="U8" s="25"/>
    </row>
    <row r="9" spans="1:21" s="3" customFormat="1" ht="15" x14ac:dyDescent="0.25">
      <c r="A9" s="20"/>
      <c r="B9" s="20"/>
      <c r="C9" s="20"/>
      <c r="D9" s="20"/>
      <c r="E9" s="20"/>
      <c r="F9" s="20"/>
      <c r="G9" s="24"/>
      <c r="H9" s="23"/>
      <c r="I9" s="20"/>
      <c r="J9" s="20"/>
      <c r="K9" s="20"/>
      <c r="L9" s="20"/>
      <c r="M9" s="20"/>
      <c r="N9" s="22"/>
    </row>
    <row r="10" spans="1:21" s="3" customFormat="1" ht="15" x14ac:dyDescent="0.25">
      <c r="A10" s="21"/>
      <c r="B10" s="21"/>
      <c r="C10" s="21"/>
      <c r="D10" s="21"/>
      <c r="E10" s="21"/>
      <c r="F10" s="21"/>
      <c r="G10" s="20"/>
      <c r="H10" s="20"/>
      <c r="I10" s="20"/>
      <c r="J10" s="20"/>
      <c r="K10" s="20"/>
      <c r="L10" s="20"/>
      <c r="M10" s="20"/>
      <c r="N10" s="20"/>
    </row>
    <row r="11" spans="1:21" s="3" customFormat="1" ht="36" customHeight="1" x14ac:dyDescent="0.25">
      <c r="A11" s="168" t="s">
        <v>111</v>
      </c>
      <c r="B11" s="162" t="s">
        <v>110</v>
      </c>
      <c r="C11" s="162" t="s">
        <v>109</v>
      </c>
      <c r="D11" s="162" t="s">
        <v>108</v>
      </c>
      <c r="E11" s="162" t="s">
        <v>107</v>
      </c>
      <c r="F11" s="162" t="s">
        <v>106</v>
      </c>
      <c r="G11" s="168" t="s">
        <v>105</v>
      </c>
      <c r="H11" s="162" t="s">
        <v>104</v>
      </c>
      <c r="I11" s="168" t="s">
        <v>103</v>
      </c>
      <c r="J11" s="162" t="s">
        <v>102</v>
      </c>
      <c r="K11" s="162" t="s">
        <v>101</v>
      </c>
      <c r="L11" s="168" t="s">
        <v>100</v>
      </c>
      <c r="M11" s="162" t="s">
        <v>99</v>
      </c>
      <c r="N11" s="162" t="s">
        <v>98</v>
      </c>
    </row>
    <row r="12" spans="1:21" s="3" customFormat="1" ht="36.75" customHeight="1" x14ac:dyDescent="0.25">
      <c r="A12" s="168"/>
      <c r="B12" s="163"/>
      <c r="C12" s="163"/>
      <c r="D12" s="163"/>
      <c r="E12" s="163"/>
      <c r="F12" s="163"/>
      <c r="G12" s="168"/>
      <c r="H12" s="163"/>
      <c r="I12" s="168"/>
      <c r="J12" s="163"/>
      <c r="K12" s="163"/>
      <c r="L12" s="168"/>
      <c r="M12" s="163"/>
      <c r="N12" s="163"/>
    </row>
    <row r="13" spans="1:21" s="3" customFormat="1" ht="24" customHeight="1" x14ac:dyDescent="0.25">
      <c r="A13" s="168"/>
      <c r="B13" s="164"/>
      <c r="C13" s="164"/>
      <c r="D13" s="164"/>
      <c r="E13" s="164"/>
      <c r="F13" s="164"/>
      <c r="G13" s="168"/>
      <c r="H13" s="164"/>
      <c r="I13" s="168"/>
      <c r="J13" s="164"/>
      <c r="K13" s="164"/>
      <c r="L13" s="168"/>
      <c r="M13" s="164"/>
      <c r="N13" s="164"/>
    </row>
    <row r="14" spans="1:21" s="3" customFormat="1" ht="15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8">
        <v>12</v>
      </c>
      <c r="M14" s="19">
        <v>13</v>
      </c>
      <c r="N14" s="18">
        <v>14</v>
      </c>
    </row>
    <row r="15" spans="1:21" s="3" customFormat="1" ht="15" x14ac:dyDescent="0.25">
      <c r="A15" s="167" t="s">
        <v>97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T15" s="4" t="s">
        <v>97</v>
      </c>
    </row>
    <row r="16" spans="1:21" s="3" customFormat="1" ht="25.5" x14ac:dyDescent="0.25">
      <c r="A16" s="11" t="s">
        <v>6</v>
      </c>
      <c r="B16" s="13" t="s">
        <v>7</v>
      </c>
      <c r="C16" s="12"/>
      <c r="D16" s="11" t="s">
        <v>6</v>
      </c>
      <c r="E16" s="11" t="s">
        <v>5</v>
      </c>
      <c r="F16" s="11" t="s">
        <v>4</v>
      </c>
      <c r="G16" s="9" t="s">
        <v>96</v>
      </c>
      <c r="H16" s="10" t="s">
        <v>95</v>
      </c>
      <c r="I16" s="9" t="s">
        <v>1</v>
      </c>
      <c r="J16" s="6">
        <v>31844.625</v>
      </c>
      <c r="K16" s="8">
        <v>1</v>
      </c>
      <c r="L16" s="17">
        <f>J16*K16</f>
        <v>31844.625</v>
      </c>
      <c r="M16" s="6"/>
      <c r="N16" s="6" t="s">
        <v>0</v>
      </c>
      <c r="O16" s="5"/>
      <c r="P16" s="5"/>
      <c r="Q16" s="5"/>
      <c r="R16" s="5"/>
      <c r="T16" s="4"/>
    </row>
    <row r="17" spans="1:20" s="3" customFormat="1" ht="38.25" x14ac:dyDescent="0.25">
      <c r="A17" s="11" t="s">
        <v>94</v>
      </c>
      <c r="B17" s="13" t="s">
        <v>7</v>
      </c>
      <c r="C17" s="12"/>
      <c r="D17" s="11" t="s">
        <v>6</v>
      </c>
      <c r="E17" s="11" t="s">
        <v>5</v>
      </c>
      <c r="F17" s="11" t="s">
        <v>4</v>
      </c>
      <c r="G17" s="9" t="s">
        <v>93</v>
      </c>
      <c r="H17" s="10" t="s">
        <v>92</v>
      </c>
      <c r="I17" s="9" t="s">
        <v>91</v>
      </c>
      <c r="J17" s="6">
        <v>8668.9124999999985</v>
      </c>
      <c r="K17" s="8">
        <v>1</v>
      </c>
      <c r="L17" s="17">
        <f>J17*K17</f>
        <v>8668.9124999999985</v>
      </c>
      <c r="M17" s="6"/>
      <c r="N17" s="6" t="s">
        <v>0</v>
      </c>
      <c r="O17" s="5"/>
      <c r="P17" s="5"/>
      <c r="Q17" s="5"/>
      <c r="R17" s="5"/>
      <c r="T17" s="4"/>
    </row>
    <row r="18" spans="1:20" s="3" customFormat="1" ht="25.5" x14ac:dyDescent="0.25">
      <c r="A18" s="11" t="s">
        <v>90</v>
      </c>
      <c r="B18" s="13" t="s">
        <v>7</v>
      </c>
      <c r="C18" s="12"/>
      <c r="D18" s="11" t="s">
        <v>6</v>
      </c>
      <c r="E18" s="11" t="s">
        <v>5</v>
      </c>
      <c r="F18" s="11" t="s">
        <v>4</v>
      </c>
      <c r="G18" s="9" t="s">
        <v>89</v>
      </c>
      <c r="H18" s="10" t="s">
        <v>88</v>
      </c>
      <c r="I18" s="9" t="s">
        <v>87</v>
      </c>
      <c r="J18" s="6">
        <v>7718263.4024999999</v>
      </c>
      <c r="K18" s="8">
        <v>1</v>
      </c>
      <c r="L18" s="17">
        <f>J18*K18</f>
        <v>7718263.4024999999</v>
      </c>
      <c r="M18" s="6"/>
      <c r="N18" s="6" t="s">
        <v>0</v>
      </c>
      <c r="O18" s="5"/>
      <c r="P18" s="5"/>
      <c r="Q18" s="5"/>
      <c r="R18" s="5"/>
      <c r="T18" s="4"/>
    </row>
    <row r="19" spans="1:20" s="3" customFormat="1" ht="15" x14ac:dyDescent="0.25">
      <c r="A19" s="167" t="s">
        <v>86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T19" s="4" t="s">
        <v>86</v>
      </c>
    </row>
    <row r="20" spans="1:20" s="3" customFormat="1" ht="51" x14ac:dyDescent="0.25">
      <c r="A20" s="11" t="s">
        <v>85</v>
      </c>
      <c r="B20" s="13" t="s">
        <v>7</v>
      </c>
      <c r="C20" s="12"/>
      <c r="D20" s="11" t="s">
        <v>6</v>
      </c>
      <c r="E20" s="11" t="s">
        <v>5</v>
      </c>
      <c r="F20" s="11" t="s">
        <v>4</v>
      </c>
      <c r="G20" s="9" t="s">
        <v>72</v>
      </c>
      <c r="H20" s="10" t="s">
        <v>71</v>
      </c>
      <c r="I20" s="9" t="s">
        <v>1</v>
      </c>
      <c r="J20" s="6">
        <v>4131.7574999999997</v>
      </c>
      <c r="K20" s="8">
        <v>1</v>
      </c>
      <c r="L20" s="16">
        <f t="shared" ref="L20:L26" si="0">J20*K20</f>
        <v>4131.7574999999997</v>
      </c>
      <c r="M20" s="6"/>
      <c r="N20" s="6" t="s">
        <v>0</v>
      </c>
      <c r="O20" s="5"/>
      <c r="P20" s="5"/>
      <c r="Q20" s="5"/>
      <c r="R20" s="5"/>
      <c r="T20" s="4"/>
    </row>
    <row r="21" spans="1:20" s="3" customFormat="1" ht="38.25" x14ac:dyDescent="0.25">
      <c r="A21" s="9" t="s">
        <v>84</v>
      </c>
      <c r="B21" s="14" t="s">
        <v>7</v>
      </c>
      <c r="C21" s="10"/>
      <c r="D21" s="9" t="s">
        <v>6</v>
      </c>
      <c r="E21" s="9" t="s">
        <v>5</v>
      </c>
      <c r="F21" s="9" t="s">
        <v>12</v>
      </c>
      <c r="G21" s="9" t="s">
        <v>83</v>
      </c>
      <c r="H21" s="10" t="s">
        <v>82</v>
      </c>
      <c r="I21" s="9" t="s">
        <v>29</v>
      </c>
      <c r="J21" s="6">
        <v>908.98500000000001</v>
      </c>
      <c r="K21" s="16">
        <v>1.65</v>
      </c>
      <c r="L21" s="16">
        <f t="shared" si="0"/>
        <v>1499.8252499999999</v>
      </c>
      <c r="M21" s="6"/>
      <c r="N21" s="6" t="s">
        <v>0</v>
      </c>
      <c r="O21" s="5"/>
      <c r="P21" s="5"/>
      <c r="Q21" s="5"/>
      <c r="R21" s="5"/>
      <c r="T21" s="4"/>
    </row>
    <row r="22" spans="1:20" s="3" customFormat="1" ht="38.25" x14ac:dyDescent="0.25">
      <c r="A22" s="9" t="s">
        <v>81</v>
      </c>
      <c r="B22" s="14" t="s">
        <v>7</v>
      </c>
      <c r="C22" s="10"/>
      <c r="D22" s="9" t="s">
        <v>6</v>
      </c>
      <c r="E22" s="9" t="s">
        <v>5</v>
      </c>
      <c r="F22" s="9" t="s">
        <v>12</v>
      </c>
      <c r="G22" s="9" t="s">
        <v>80</v>
      </c>
      <c r="H22" s="10" t="s">
        <v>79</v>
      </c>
      <c r="I22" s="9" t="s">
        <v>9</v>
      </c>
      <c r="J22" s="6">
        <v>413.17499999999995</v>
      </c>
      <c r="K22" s="16">
        <v>1.26</v>
      </c>
      <c r="L22" s="16">
        <f t="shared" si="0"/>
        <v>520.6004999999999</v>
      </c>
      <c r="M22" s="6"/>
      <c r="N22" s="6" t="s">
        <v>0</v>
      </c>
      <c r="O22" s="5"/>
      <c r="P22" s="5"/>
      <c r="Q22" s="5"/>
      <c r="R22" s="5"/>
      <c r="T22" s="4"/>
    </row>
    <row r="23" spans="1:20" s="3" customFormat="1" ht="25.5" x14ac:dyDescent="0.25">
      <c r="A23" s="11" t="s">
        <v>78</v>
      </c>
      <c r="B23" s="13" t="s">
        <v>7</v>
      </c>
      <c r="C23" s="12"/>
      <c r="D23" s="11" t="s">
        <v>6</v>
      </c>
      <c r="E23" s="11" t="s">
        <v>5</v>
      </c>
      <c r="F23" s="11" t="s">
        <v>4</v>
      </c>
      <c r="G23" s="9" t="s">
        <v>63</v>
      </c>
      <c r="H23" s="10" t="s">
        <v>62</v>
      </c>
      <c r="I23" s="9" t="s">
        <v>1</v>
      </c>
      <c r="J23" s="6">
        <v>4131.7574999999997</v>
      </c>
      <c r="K23" s="8">
        <v>1</v>
      </c>
      <c r="L23" s="16">
        <f t="shared" si="0"/>
        <v>4131.7574999999997</v>
      </c>
      <c r="M23" s="6"/>
      <c r="N23" s="6" t="s">
        <v>0</v>
      </c>
      <c r="O23" s="5"/>
      <c r="P23" s="5"/>
      <c r="Q23" s="5"/>
      <c r="R23" s="5"/>
      <c r="T23" s="4"/>
    </row>
    <row r="24" spans="1:20" s="3" customFormat="1" ht="38.25" x14ac:dyDescent="0.25">
      <c r="A24" s="9" t="s">
        <v>77</v>
      </c>
      <c r="B24" s="14" t="s">
        <v>7</v>
      </c>
      <c r="C24" s="10"/>
      <c r="D24" s="9" t="s">
        <v>6</v>
      </c>
      <c r="E24" s="9" t="s">
        <v>5</v>
      </c>
      <c r="F24" s="9" t="s">
        <v>12</v>
      </c>
      <c r="G24" s="9" t="s">
        <v>27</v>
      </c>
      <c r="H24" s="10" t="s">
        <v>26</v>
      </c>
      <c r="I24" s="9" t="s">
        <v>1</v>
      </c>
      <c r="J24" s="6">
        <v>4214.3924999999999</v>
      </c>
      <c r="K24" s="17">
        <v>1.1000000000000001</v>
      </c>
      <c r="L24" s="16">
        <f t="shared" si="0"/>
        <v>4635.8317500000003</v>
      </c>
      <c r="M24" s="6"/>
      <c r="N24" s="6" t="s">
        <v>0</v>
      </c>
      <c r="O24" s="5"/>
      <c r="P24" s="5"/>
      <c r="Q24" s="5"/>
      <c r="R24" s="5"/>
      <c r="T24" s="4"/>
    </row>
    <row r="25" spans="1:20" s="3" customFormat="1" ht="25.5" x14ac:dyDescent="0.25">
      <c r="A25" s="11" t="s">
        <v>76</v>
      </c>
      <c r="B25" s="13" t="s">
        <v>7</v>
      </c>
      <c r="C25" s="12"/>
      <c r="D25" s="11" t="s">
        <v>6</v>
      </c>
      <c r="E25" s="11" t="s">
        <v>5</v>
      </c>
      <c r="F25" s="11" t="s">
        <v>4</v>
      </c>
      <c r="G25" s="9" t="s">
        <v>63</v>
      </c>
      <c r="H25" s="10" t="s">
        <v>62</v>
      </c>
      <c r="I25" s="9" t="s">
        <v>1</v>
      </c>
      <c r="J25" s="6">
        <v>4131.7574999999997</v>
      </c>
      <c r="K25" s="8">
        <v>1</v>
      </c>
      <c r="L25" s="16">
        <f t="shared" si="0"/>
        <v>4131.7574999999997</v>
      </c>
      <c r="M25" s="6"/>
      <c r="N25" s="6" t="s">
        <v>0</v>
      </c>
      <c r="O25" s="5"/>
      <c r="P25" s="5"/>
      <c r="Q25" s="5"/>
      <c r="R25" s="5"/>
      <c r="T25" s="4"/>
    </row>
    <row r="26" spans="1:20" s="3" customFormat="1" ht="38.25" x14ac:dyDescent="0.25">
      <c r="A26" s="9" t="s">
        <v>75</v>
      </c>
      <c r="B26" s="14" t="s">
        <v>7</v>
      </c>
      <c r="C26" s="10"/>
      <c r="D26" s="9" t="s">
        <v>6</v>
      </c>
      <c r="E26" s="9" t="s">
        <v>5</v>
      </c>
      <c r="F26" s="9" t="s">
        <v>12</v>
      </c>
      <c r="G26" s="9" t="s">
        <v>67</v>
      </c>
      <c r="H26" s="10" t="s">
        <v>66</v>
      </c>
      <c r="I26" s="9" t="s">
        <v>1</v>
      </c>
      <c r="J26" s="6">
        <v>4214.3924999999999</v>
      </c>
      <c r="K26" s="17">
        <v>1.1000000000000001</v>
      </c>
      <c r="L26" s="16">
        <f t="shared" si="0"/>
        <v>4635.8317500000003</v>
      </c>
      <c r="M26" s="6"/>
      <c r="N26" s="6" t="s">
        <v>0</v>
      </c>
      <c r="O26" s="5"/>
      <c r="P26" s="5"/>
      <c r="Q26" s="5"/>
      <c r="R26" s="5"/>
      <c r="T26" s="4"/>
    </row>
    <row r="27" spans="1:20" s="3" customFormat="1" ht="15" x14ac:dyDescent="0.25">
      <c r="A27" s="167" t="s">
        <v>74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T27" s="4" t="s">
        <v>74</v>
      </c>
    </row>
    <row r="28" spans="1:20" s="3" customFormat="1" ht="51" x14ac:dyDescent="0.25">
      <c r="A28" s="11" t="s">
        <v>73</v>
      </c>
      <c r="B28" s="13" t="s">
        <v>7</v>
      </c>
      <c r="C28" s="12"/>
      <c r="D28" s="11" t="s">
        <v>6</v>
      </c>
      <c r="E28" s="11" t="s">
        <v>5</v>
      </c>
      <c r="F28" s="11" t="s">
        <v>4</v>
      </c>
      <c r="G28" s="9" t="s">
        <v>72</v>
      </c>
      <c r="H28" s="10" t="s">
        <v>71</v>
      </c>
      <c r="I28" s="9" t="s">
        <v>1</v>
      </c>
      <c r="J28" s="6">
        <v>433.5</v>
      </c>
      <c r="K28" s="8">
        <v>1</v>
      </c>
      <c r="L28" s="8">
        <f>J28*K28</f>
        <v>433.5</v>
      </c>
      <c r="M28" s="6"/>
      <c r="N28" s="6" t="s">
        <v>0</v>
      </c>
      <c r="O28" s="5"/>
      <c r="P28" s="5"/>
      <c r="Q28" s="5"/>
      <c r="R28" s="5"/>
      <c r="T28" s="4"/>
    </row>
    <row r="29" spans="1:20" s="3" customFormat="1" ht="38.25" x14ac:dyDescent="0.25">
      <c r="A29" s="9" t="s">
        <v>70</v>
      </c>
      <c r="B29" s="14" t="s">
        <v>7</v>
      </c>
      <c r="C29" s="10"/>
      <c r="D29" s="9" t="s">
        <v>6</v>
      </c>
      <c r="E29" s="9" t="s">
        <v>5</v>
      </c>
      <c r="F29" s="9" t="s">
        <v>12</v>
      </c>
      <c r="G29" s="9" t="s">
        <v>53</v>
      </c>
      <c r="H29" s="10" t="s">
        <v>52</v>
      </c>
      <c r="I29" s="9" t="s">
        <v>9</v>
      </c>
      <c r="J29" s="6">
        <v>42.525000000000006</v>
      </c>
      <c r="K29" s="16">
        <v>1.26</v>
      </c>
      <c r="L29" s="8">
        <f>J29*K29</f>
        <v>53.581500000000005</v>
      </c>
      <c r="M29" s="6"/>
      <c r="N29" s="6" t="s">
        <v>0</v>
      </c>
      <c r="O29" s="5"/>
      <c r="P29" s="5"/>
      <c r="Q29" s="5"/>
      <c r="R29" s="5"/>
      <c r="T29" s="4"/>
    </row>
    <row r="30" spans="1:20" s="3" customFormat="1" ht="25.5" x14ac:dyDescent="0.25">
      <c r="A30" s="11" t="s">
        <v>69</v>
      </c>
      <c r="B30" s="13" t="s">
        <v>7</v>
      </c>
      <c r="C30" s="12"/>
      <c r="D30" s="11" t="s">
        <v>6</v>
      </c>
      <c r="E30" s="11" t="s">
        <v>5</v>
      </c>
      <c r="F30" s="11" t="s">
        <v>4</v>
      </c>
      <c r="G30" s="9" t="s">
        <v>63</v>
      </c>
      <c r="H30" s="10" t="s">
        <v>62</v>
      </c>
      <c r="I30" s="9" t="s">
        <v>1</v>
      </c>
      <c r="J30" s="6">
        <v>433.5</v>
      </c>
      <c r="K30" s="8">
        <v>1</v>
      </c>
      <c r="L30" s="8">
        <f>J30*K30</f>
        <v>433.5</v>
      </c>
      <c r="M30" s="6"/>
      <c r="N30" s="6" t="s">
        <v>0</v>
      </c>
      <c r="O30" s="5"/>
      <c r="P30" s="5"/>
      <c r="Q30" s="5"/>
      <c r="R30" s="5"/>
      <c r="T30" s="4"/>
    </row>
    <row r="31" spans="1:20" s="3" customFormat="1" ht="38.25" x14ac:dyDescent="0.25">
      <c r="A31" s="9" t="s">
        <v>68</v>
      </c>
      <c r="B31" s="14" t="s">
        <v>7</v>
      </c>
      <c r="C31" s="10"/>
      <c r="D31" s="9" t="s">
        <v>6</v>
      </c>
      <c r="E31" s="9" t="s">
        <v>5</v>
      </c>
      <c r="F31" s="9" t="s">
        <v>12</v>
      </c>
      <c r="G31" s="9" t="s">
        <v>67</v>
      </c>
      <c r="H31" s="10" t="s">
        <v>66</v>
      </c>
      <c r="I31" s="9" t="s">
        <v>1</v>
      </c>
      <c r="J31" s="6">
        <v>433.5</v>
      </c>
      <c r="K31" s="17">
        <v>1.1000000000000001</v>
      </c>
      <c r="L31" s="8">
        <f>J31*K31</f>
        <v>476.85</v>
      </c>
      <c r="M31" s="6"/>
      <c r="N31" s="6" t="s">
        <v>0</v>
      </c>
      <c r="O31" s="5"/>
      <c r="P31" s="5"/>
      <c r="Q31" s="15"/>
      <c r="R31" s="5"/>
      <c r="T31" s="4"/>
    </row>
    <row r="32" spans="1:20" s="3" customFormat="1" ht="15" x14ac:dyDescent="0.25">
      <c r="A32" s="167" t="s">
        <v>65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T32" s="4" t="s">
        <v>65</v>
      </c>
    </row>
    <row r="33" spans="1:20" s="3" customFormat="1" ht="25.5" x14ac:dyDescent="0.25">
      <c r="A33" s="11" t="s">
        <v>64</v>
      </c>
      <c r="B33" s="13" t="s">
        <v>7</v>
      </c>
      <c r="C33" s="12"/>
      <c r="D33" s="11" t="s">
        <v>6</v>
      </c>
      <c r="E33" s="11" t="s">
        <v>5</v>
      </c>
      <c r="F33" s="11" t="s">
        <v>4</v>
      </c>
      <c r="G33" s="9" t="s">
        <v>63</v>
      </c>
      <c r="H33" s="10" t="s">
        <v>62</v>
      </c>
      <c r="I33" s="9" t="s">
        <v>1</v>
      </c>
      <c r="J33" s="6">
        <v>5290.92</v>
      </c>
      <c r="K33" s="8">
        <v>1</v>
      </c>
      <c r="L33" s="16">
        <f t="shared" ref="L33:L41" si="1">J33*K33</f>
        <v>5290.92</v>
      </c>
      <c r="M33" s="6"/>
      <c r="N33" s="6" t="s">
        <v>0</v>
      </c>
      <c r="O33" s="5"/>
      <c r="P33" s="5"/>
      <c r="Q33" s="5"/>
      <c r="R33" s="5"/>
      <c r="T33" s="4"/>
    </row>
    <row r="34" spans="1:20" s="3" customFormat="1" ht="38.25" x14ac:dyDescent="0.25">
      <c r="A34" s="9" t="s">
        <v>61</v>
      </c>
      <c r="B34" s="14" t="s">
        <v>7</v>
      </c>
      <c r="C34" s="10"/>
      <c r="D34" s="9" t="s">
        <v>6</v>
      </c>
      <c r="E34" s="9" t="s">
        <v>5</v>
      </c>
      <c r="F34" s="9" t="s">
        <v>12</v>
      </c>
      <c r="G34" s="9" t="s">
        <v>27</v>
      </c>
      <c r="H34" s="10" t="s">
        <v>26</v>
      </c>
      <c r="I34" s="9" t="s">
        <v>1</v>
      </c>
      <c r="J34" s="6">
        <v>5396.7374999999993</v>
      </c>
      <c r="K34" s="17">
        <v>1.1000000000000001</v>
      </c>
      <c r="L34" s="16">
        <f t="shared" si="1"/>
        <v>5936.4112500000001</v>
      </c>
      <c r="M34" s="6"/>
      <c r="N34" s="6" t="s">
        <v>0</v>
      </c>
      <c r="O34" s="5"/>
      <c r="P34" s="5"/>
      <c r="Q34" s="5"/>
      <c r="R34" s="5"/>
      <c r="T34" s="4"/>
    </row>
    <row r="35" spans="1:20" s="3" customFormat="1" ht="25.5" x14ac:dyDescent="0.25">
      <c r="A35" s="11" t="s">
        <v>60</v>
      </c>
      <c r="B35" s="13" t="s">
        <v>7</v>
      </c>
      <c r="C35" s="12"/>
      <c r="D35" s="11" t="s">
        <v>6</v>
      </c>
      <c r="E35" s="11" t="s">
        <v>5</v>
      </c>
      <c r="F35" s="11" t="s">
        <v>4</v>
      </c>
      <c r="G35" s="9" t="s">
        <v>59</v>
      </c>
      <c r="H35" s="10" t="s">
        <v>58</v>
      </c>
      <c r="I35" s="9" t="s">
        <v>1</v>
      </c>
      <c r="J35" s="6">
        <v>5290.92</v>
      </c>
      <c r="K35" s="8">
        <v>1</v>
      </c>
      <c r="L35" s="16">
        <f t="shared" si="1"/>
        <v>5290.92</v>
      </c>
      <c r="M35" s="6"/>
      <c r="N35" s="6" t="s">
        <v>0</v>
      </c>
      <c r="O35" s="5"/>
      <c r="P35" s="5"/>
      <c r="Q35" s="5"/>
      <c r="R35" s="5"/>
      <c r="T35" s="4"/>
    </row>
    <row r="36" spans="1:20" s="3" customFormat="1" ht="38.25" x14ac:dyDescent="0.25">
      <c r="A36" s="9" t="s">
        <v>57</v>
      </c>
      <c r="B36" s="14" t="s">
        <v>7</v>
      </c>
      <c r="C36" s="10"/>
      <c r="D36" s="9" t="s">
        <v>6</v>
      </c>
      <c r="E36" s="9" t="s">
        <v>5</v>
      </c>
      <c r="F36" s="9" t="s">
        <v>12</v>
      </c>
      <c r="G36" s="9" t="s">
        <v>56</v>
      </c>
      <c r="H36" s="10" t="s">
        <v>55</v>
      </c>
      <c r="I36" s="9" t="s">
        <v>9</v>
      </c>
      <c r="J36" s="6">
        <v>1587.2774999999999</v>
      </c>
      <c r="K36" s="16">
        <v>1.26</v>
      </c>
      <c r="L36" s="16">
        <f t="shared" si="1"/>
        <v>1999.96965</v>
      </c>
      <c r="M36" s="6"/>
      <c r="N36" s="6" t="s">
        <v>0</v>
      </c>
      <c r="O36" s="5"/>
      <c r="P36" s="5"/>
      <c r="Q36" s="5"/>
      <c r="R36" s="5"/>
      <c r="T36" s="4"/>
    </row>
    <row r="37" spans="1:20" s="3" customFormat="1" ht="38.25" x14ac:dyDescent="0.25">
      <c r="A37" s="9" t="s">
        <v>54</v>
      </c>
      <c r="B37" s="14" t="s">
        <v>7</v>
      </c>
      <c r="C37" s="10"/>
      <c r="D37" s="9" t="s">
        <v>6</v>
      </c>
      <c r="E37" s="9" t="s">
        <v>5</v>
      </c>
      <c r="F37" s="9" t="s">
        <v>12</v>
      </c>
      <c r="G37" s="9" t="s">
        <v>53</v>
      </c>
      <c r="H37" s="10" t="s">
        <v>52</v>
      </c>
      <c r="I37" s="9" t="s">
        <v>9</v>
      </c>
      <c r="J37" s="6">
        <v>158.72999999999999</v>
      </c>
      <c r="K37" s="16">
        <v>1.26</v>
      </c>
      <c r="L37" s="16">
        <f t="shared" si="1"/>
        <v>199.99979999999999</v>
      </c>
      <c r="M37" s="6"/>
      <c r="N37" s="6" t="s">
        <v>0</v>
      </c>
      <c r="O37" s="5"/>
      <c r="P37" s="5"/>
      <c r="Q37" s="5"/>
      <c r="R37" s="5"/>
      <c r="T37" s="4"/>
    </row>
    <row r="38" spans="1:20" s="3" customFormat="1" ht="38.25" x14ac:dyDescent="0.25">
      <c r="A38" s="9" t="s">
        <v>51</v>
      </c>
      <c r="B38" s="14" t="s">
        <v>7</v>
      </c>
      <c r="C38" s="10"/>
      <c r="D38" s="9" t="s">
        <v>6</v>
      </c>
      <c r="E38" s="9" t="s">
        <v>5</v>
      </c>
      <c r="F38" s="9" t="s">
        <v>12</v>
      </c>
      <c r="G38" s="9" t="s">
        <v>50</v>
      </c>
      <c r="H38" s="10" t="s">
        <v>49</v>
      </c>
      <c r="I38" s="9" t="s">
        <v>9</v>
      </c>
      <c r="J38" s="6">
        <v>238.09499999999997</v>
      </c>
      <c r="K38" s="16">
        <v>1.26</v>
      </c>
      <c r="L38" s="16">
        <f t="shared" si="1"/>
        <v>299.99969999999996</v>
      </c>
      <c r="M38" s="6"/>
      <c r="N38" s="6" t="s">
        <v>0</v>
      </c>
      <c r="O38" s="5"/>
      <c r="P38" s="5"/>
      <c r="Q38" s="5"/>
      <c r="R38" s="5"/>
      <c r="T38" s="4"/>
    </row>
    <row r="39" spans="1:20" s="3" customFormat="1" ht="38.25" x14ac:dyDescent="0.25">
      <c r="A39" s="9" t="s">
        <v>48</v>
      </c>
      <c r="B39" s="14" t="s">
        <v>7</v>
      </c>
      <c r="C39" s="10"/>
      <c r="D39" s="9" t="s">
        <v>6</v>
      </c>
      <c r="E39" s="9" t="s">
        <v>5</v>
      </c>
      <c r="F39" s="9" t="s">
        <v>12</v>
      </c>
      <c r="G39" s="9" t="s">
        <v>47</v>
      </c>
      <c r="H39" s="10" t="s">
        <v>46</v>
      </c>
      <c r="I39" s="9" t="s">
        <v>9</v>
      </c>
      <c r="J39" s="6">
        <v>238.09499999999997</v>
      </c>
      <c r="K39" s="16">
        <v>1.26</v>
      </c>
      <c r="L39" s="16">
        <f t="shared" si="1"/>
        <v>299.99969999999996</v>
      </c>
      <c r="M39" s="6"/>
      <c r="N39" s="6" t="s">
        <v>0</v>
      </c>
      <c r="O39" s="5"/>
      <c r="P39" s="5"/>
      <c r="Q39" s="5"/>
      <c r="R39" s="5"/>
      <c r="T39" s="4"/>
    </row>
    <row r="40" spans="1:20" s="3" customFormat="1" ht="38.25" x14ac:dyDescent="0.25">
      <c r="A40" s="9" t="s">
        <v>45</v>
      </c>
      <c r="B40" s="14" t="s">
        <v>7</v>
      </c>
      <c r="C40" s="10"/>
      <c r="D40" s="9" t="s">
        <v>6</v>
      </c>
      <c r="E40" s="9" t="s">
        <v>5</v>
      </c>
      <c r="F40" s="9" t="s">
        <v>12</v>
      </c>
      <c r="G40" s="9" t="s">
        <v>44</v>
      </c>
      <c r="H40" s="10" t="s">
        <v>43</v>
      </c>
      <c r="I40" s="9" t="s">
        <v>9</v>
      </c>
      <c r="J40" s="6">
        <v>2116.5</v>
      </c>
      <c r="K40" s="16">
        <v>1.02</v>
      </c>
      <c r="L40" s="16">
        <f t="shared" si="1"/>
        <v>2158.83</v>
      </c>
      <c r="M40" s="6"/>
      <c r="N40" s="6" t="s">
        <v>0</v>
      </c>
      <c r="O40" s="5"/>
      <c r="P40" s="5"/>
      <c r="Q40" s="5"/>
      <c r="R40" s="5"/>
      <c r="T40" s="4"/>
    </row>
    <row r="41" spans="1:20" s="3" customFormat="1" ht="38.25" x14ac:dyDescent="0.25">
      <c r="A41" s="9" t="s">
        <v>42</v>
      </c>
      <c r="B41" s="14" t="s">
        <v>7</v>
      </c>
      <c r="C41" s="10"/>
      <c r="D41" s="9" t="s">
        <v>6</v>
      </c>
      <c r="E41" s="9" t="s">
        <v>5</v>
      </c>
      <c r="F41" s="9" t="s">
        <v>12</v>
      </c>
      <c r="G41" s="9" t="s">
        <v>41</v>
      </c>
      <c r="H41" s="10" t="s">
        <v>40</v>
      </c>
      <c r="I41" s="9" t="s">
        <v>29</v>
      </c>
      <c r="J41" s="6">
        <v>21.240000000000002</v>
      </c>
      <c r="K41" s="16">
        <v>1.01</v>
      </c>
      <c r="L41" s="16">
        <f t="shared" si="1"/>
        <v>21.452400000000001</v>
      </c>
      <c r="M41" s="6"/>
      <c r="N41" s="6" t="s">
        <v>0</v>
      </c>
      <c r="O41" s="5"/>
      <c r="P41" s="5"/>
      <c r="Q41" s="5"/>
      <c r="R41" s="5"/>
      <c r="T41" s="4"/>
    </row>
    <row r="42" spans="1:20" s="3" customFormat="1" ht="15" x14ac:dyDescent="0.25">
      <c r="A42" s="167" t="s">
        <v>39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T42" s="4" t="s">
        <v>39</v>
      </c>
    </row>
    <row r="43" spans="1:20" s="3" customFormat="1" ht="51" x14ac:dyDescent="0.25">
      <c r="A43" s="9" t="s">
        <v>38</v>
      </c>
      <c r="B43" s="14" t="s">
        <v>7</v>
      </c>
      <c r="C43" s="10"/>
      <c r="D43" s="9" t="s">
        <v>6</v>
      </c>
      <c r="E43" s="9" t="s">
        <v>5</v>
      </c>
      <c r="F43" s="9" t="s">
        <v>12</v>
      </c>
      <c r="G43" s="9" t="s">
        <v>37</v>
      </c>
      <c r="H43" s="10" t="s">
        <v>36</v>
      </c>
      <c r="I43" s="9" t="s">
        <v>1</v>
      </c>
      <c r="J43" s="6">
        <v>1626.9075</v>
      </c>
      <c r="K43" s="8">
        <v>1</v>
      </c>
      <c r="L43" s="16">
        <f>J43*K43</f>
        <v>1626.9075</v>
      </c>
      <c r="M43" s="6"/>
      <c r="N43" s="6" t="s">
        <v>0</v>
      </c>
      <c r="O43" s="5"/>
      <c r="P43" s="5"/>
      <c r="Q43" s="5"/>
      <c r="R43" s="5"/>
      <c r="T43" s="4"/>
    </row>
    <row r="44" spans="1:20" s="3" customFormat="1" ht="38.25" x14ac:dyDescent="0.25">
      <c r="A44" s="9" t="s">
        <v>35</v>
      </c>
      <c r="B44" s="14" t="s">
        <v>7</v>
      </c>
      <c r="C44" s="10"/>
      <c r="D44" s="9" t="s">
        <v>6</v>
      </c>
      <c r="E44" s="9" t="s">
        <v>5</v>
      </c>
      <c r="F44" s="9" t="s">
        <v>12</v>
      </c>
      <c r="G44" s="9" t="s">
        <v>34</v>
      </c>
      <c r="H44" s="10" t="s">
        <v>33</v>
      </c>
      <c r="I44" s="9" t="s">
        <v>9</v>
      </c>
      <c r="J44" s="6">
        <v>244.04761905000001</v>
      </c>
      <c r="K44" s="16">
        <v>1.26</v>
      </c>
      <c r="L44" s="16">
        <f>J44*K44</f>
        <v>307.50000000300003</v>
      </c>
      <c r="M44" s="6"/>
      <c r="N44" s="6" t="s">
        <v>0</v>
      </c>
      <c r="O44" s="5"/>
      <c r="P44" s="5"/>
      <c r="Q44" s="5"/>
      <c r="R44" s="5"/>
      <c r="T44" s="4"/>
    </row>
    <row r="45" spans="1:20" s="3" customFormat="1" ht="38.25" x14ac:dyDescent="0.25">
      <c r="A45" s="9" t="s">
        <v>32</v>
      </c>
      <c r="B45" s="14" t="s">
        <v>7</v>
      </c>
      <c r="C45" s="10"/>
      <c r="D45" s="9" t="s">
        <v>6</v>
      </c>
      <c r="E45" s="9" t="s">
        <v>5</v>
      </c>
      <c r="F45" s="9" t="s">
        <v>12</v>
      </c>
      <c r="G45" s="9" t="s">
        <v>31</v>
      </c>
      <c r="H45" s="10" t="s">
        <v>30</v>
      </c>
      <c r="I45" s="9" t="s">
        <v>29</v>
      </c>
      <c r="J45" s="6">
        <v>2.2589999999999999</v>
      </c>
      <c r="K45" s="16">
        <v>1.01</v>
      </c>
      <c r="L45" s="16">
        <f>J45*K45</f>
        <v>2.28159</v>
      </c>
      <c r="M45" s="6"/>
      <c r="N45" s="6" t="s">
        <v>0</v>
      </c>
      <c r="O45" s="5"/>
      <c r="P45" s="5"/>
      <c r="Q45" s="5"/>
      <c r="R45" s="5"/>
      <c r="T45" s="4"/>
    </row>
    <row r="46" spans="1:20" s="3" customFormat="1" ht="38.25" x14ac:dyDescent="0.25">
      <c r="A46" s="9" t="s">
        <v>28</v>
      </c>
      <c r="B46" s="14" t="s">
        <v>7</v>
      </c>
      <c r="C46" s="10"/>
      <c r="D46" s="9" t="s">
        <v>6</v>
      </c>
      <c r="E46" s="9" t="s">
        <v>5</v>
      </c>
      <c r="F46" s="9" t="s">
        <v>12</v>
      </c>
      <c r="G46" s="9" t="s">
        <v>27</v>
      </c>
      <c r="H46" s="10" t="s">
        <v>26</v>
      </c>
      <c r="I46" s="9" t="s">
        <v>1</v>
      </c>
      <c r="J46" s="6">
        <v>1659.4499999999998</v>
      </c>
      <c r="K46" s="17">
        <v>1.1000000000000001</v>
      </c>
      <c r="L46" s="16">
        <f>J46*K46</f>
        <v>1825.395</v>
      </c>
      <c r="M46" s="6"/>
      <c r="N46" s="6" t="s">
        <v>0</v>
      </c>
      <c r="O46" s="5"/>
      <c r="P46" s="5"/>
      <c r="Q46" s="15"/>
      <c r="R46" s="5"/>
      <c r="T46" s="4"/>
    </row>
    <row r="47" spans="1:20" s="3" customFormat="1" ht="15" x14ac:dyDescent="0.25">
      <c r="A47" s="167" t="s">
        <v>25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T47" s="4" t="s">
        <v>25</v>
      </c>
    </row>
    <row r="48" spans="1:20" s="3" customFormat="1" ht="25.5" x14ac:dyDescent="0.25">
      <c r="A48" s="11" t="s">
        <v>24</v>
      </c>
      <c r="B48" s="13" t="s">
        <v>7</v>
      </c>
      <c r="C48" s="12"/>
      <c r="D48" s="11" t="s">
        <v>6</v>
      </c>
      <c r="E48" s="11" t="s">
        <v>5</v>
      </c>
      <c r="F48" s="11" t="s">
        <v>4</v>
      </c>
      <c r="G48" s="9" t="s">
        <v>23</v>
      </c>
      <c r="H48" s="10" t="s">
        <v>22</v>
      </c>
      <c r="I48" s="9" t="s">
        <v>21</v>
      </c>
      <c r="J48" s="6">
        <v>93.332999999999998</v>
      </c>
      <c r="K48" s="8">
        <v>1</v>
      </c>
      <c r="L48" s="7">
        <f>J48*K48</f>
        <v>93.332999999999998</v>
      </c>
      <c r="M48" s="6"/>
      <c r="N48" s="6" t="s">
        <v>0</v>
      </c>
      <c r="O48" s="5"/>
      <c r="P48" s="5"/>
      <c r="Q48" s="5"/>
      <c r="R48" s="5"/>
      <c r="T48" s="4"/>
    </row>
    <row r="49" spans="1:20" s="3" customFormat="1" ht="38.25" x14ac:dyDescent="0.25">
      <c r="A49" s="9" t="s">
        <v>20</v>
      </c>
      <c r="B49" s="14" t="s">
        <v>7</v>
      </c>
      <c r="C49" s="10"/>
      <c r="D49" s="9" t="s">
        <v>6</v>
      </c>
      <c r="E49" s="9" t="s">
        <v>5</v>
      </c>
      <c r="F49" s="9" t="s">
        <v>12</v>
      </c>
      <c r="G49" s="9" t="s">
        <v>19</v>
      </c>
      <c r="H49" s="10" t="s">
        <v>18</v>
      </c>
      <c r="I49" s="9" t="s">
        <v>14</v>
      </c>
      <c r="J49" s="6">
        <v>295</v>
      </c>
      <c r="K49" s="8">
        <v>1</v>
      </c>
      <c r="L49" s="7">
        <f>J49*K49</f>
        <v>295</v>
      </c>
      <c r="M49" s="6"/>
      <c r="N49" s="6" t="s">
        <v>0</v>
      </c>
      <c r="O49" s="5"/>
      <c r="P49" s="5"/>
      <c r="Q49" s="5"/>
      <c r="R49" s="5"/>
      <c r="T49" s="4"/>
    </row>
    <row r="50" spans="1:20" s="3" customFormat="1" ht="38.25" x14ac:dyDescent="0.25">
      <c r="A50" s="9" t="s">
        <v>17</v>
      </c>
      <c r="B50" s="14" t="s">
        <v>7</v>
      </c>
      <c r="C50" s="10"/>
      <c r="D50" s="9" t="s">
        <v>6</v>
      </c>
      <c r="E50" s="9" t="s">
        <v>5</v>
      </c>
      <c r="F50" s="9" t="s">
        <v>12</v>
      </c>
      <c r="G50" s="9" t="s">
        <v>16</v>
      </c>
      <c r="H50" s="10" t="s">
        <v>15</v>
      </c>
      <c r="I50" s="9" t="s">
        <v>14</v>
      </c>
      <c r="J50" s="6">
        <v>589</v>
      </c>
      <c r="K50" s="8">
        <v>1</v>
      </c>
      <c r="L50" s="7">
        <f>J50*K50</f>
        <v>589</v>
      </c>
      <c r="M50" s="6"/>
      <c r="N50" s="6" t="s">
        <v>0</v>
      </c>
      <c r="O50" s="5"/>
      <c r="P50" s="5"/>
      <c r="Q50" s="5"/>
      <c r="R50" s="5"/>
      <c r="T50" s="4"/>
    </row>
    <row r="51" spans="1:20" s="3" customFormat="1" ht="38.25" x14ac:dyDescent="0.25">
      <c r="A51" s="9" t="s">
        <v>13</v>
      </c>
      <c r="B51" s="14" t="s">
        <v>7</v>
      </c>
      <c r="C51" s="10"/>
      <c r="D51" s="9" t="s">
        <v>6</v>
      </c>
      <c r="E51" s="9" t="s">
        <v>5</v>
      </c>
      <c r="F51" s="9" t="s">
        <v>12</v>
      </c>
      <c r="G51" s="9" t="s">
        <v>11</v>
      </c>
      <c r="H51" s="10" t="s">
        <v>10</v>
      </c>
      <c r="I51" s="9" t="s">
        <v>9</v>
      </c>
      <c r="J51" s="6">
        <v>82.132500000000007</v>
      </c>
      <c r="K51" s="7">
        <v>1.0149999999999999</v>
      </c>
      <c r="L51" s="7">
        <f>J51*K51</f>
        <v>83.364487499999996</v>
      </c>
      <c r="M51" s="6"/>
      <c r="N51" s="6" t="s">
        <v>0</v>
      </c>
      <c r="O51" s="5"/>
      <c r="P51" s="5"/>
      <c r="Q51" s="5"/>
      <c r="R51" s="5"/>
      <c r="T51" s="4"/>
    </row>
    <row r="52" spans="1:20" s="3" customFormat="1" ht="25.5" x14ac:dyDescent="0.25">
      <c r="A52" s="11" t="s">
        <v>8</v>
      </c>
      <c r="B52" s="13" t="s">
        <v>7</v>
      </c>
      <c r="C52" s="12"/>
      <c r="D52" s="11" t="s">
        <v>6</v>
      </c>
      <c r="E52" s="11" t="s">
        <v>5</v>
      </c>
      <c r="F52" s="11" t="s">
        <v>4</v>
      </c>
      <c r="G52" s="9" t="s">
        <v>3</v>
      </c>
      <c r="H52" s="10" t="s">
        <v>2</v>
      </c>
      <c r="I52" s="9" t="s">
        <v>1</v>
      </c>
      <c r="J52" s="6">
        <v>12.8871</v>
      </c>
      <c r="K52" s="8">
        <v>1</v>
      </c>
      <c r="L52" s="7">
        <f>J52*K52</f>
        <v>12.8871</v>
      </c>
      <c r="M52" s="6"/>
      <c r="N52" s="6" t="s">
        <v>0</v>
      </c>
      <c r="O52" s="5"/>
      <c r="P52" s="5"/>
      <c r="Q52" s="5"/>
      <c r="R52" s="5"/>
      <c r="T52" s="4"/>
    </row>
  </sheetData>
  <autoFilter ref="A14:N52"/>
  <mergeCells count="24">
    <mergeCell ref="M11:M13"/>
    <mergeCell ref="N11:N13"/>
    <mergeCell ref="A11:A13"/>
    <mergeCell ref="B11:B13"/>
    <mergeCell ref="I11:I13"/>
    <mergeCell ref="C11:C13"/>
    <mergeCell ref="D11:D13"/>
    <mergeCell ref="E11:E13"/>
    <mergeCell ref="F11:F13"/>
    <mergeCell ref="A3:N3"/>
    <mergeCell ref="A5:N5"/>
    <mergeCell ref="A42:N42"/>
    <mergeCell ref="A47:N47"/>
    <mergeCell ref="A15:N15"/>
    <mergeCell ref="A19:N19"/>
    <mergeCell ref="A27:N27"/>
    <mergeCell ref="G11:G13"/>
    <mergeCell ref="H11:H13"/>
    <mergeCell ref="A7:N7"/>
    <mergeCell ref="A8:N8"/>
    <mergeCell ref="A32:N32"/>
    <mergeCell ref="J11:J13"/>
    <mergeCell ref="K11:K13"/>
    <mergeCell ref="L11:L13"/>
  </mergeCells>
  <printOptions horizontalCentered="1"/>
  <pageMargins left="0.39370077848434398" right="0.39370077848434398" top="0.78740155696868896" bottom="0.74803149700164795" header="0.118110239505768" footer="0.118110239505768"/>
  <pageSetup paperSize="9" scale="60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view="pageBreakPreview" zoomScale="60" zoomScaleNormal="85" workbookViewId="0">
      <pane ySplit="6" topLeftCell="A82" activePane="bottomLeft" state="frozen"/>
      <selection pane="bottomLeft" activeCell="S91" sqref="S91"/>
    </sheetView>
  </sheetViews>
  <sheetFormatPr defaultColWidth="13.28515625" defaultRowHeight="15" x14ac:dyDescent="0.25"/>
  <cols>
    <col min="1" max="1" width="9.42578125" style="28" customWidth="1"/>
    <col min="2" max="2" width="10" style="28" customWidth="1"/>
    <col min="3" max="3" width="23.5703125" style="28" customWidth="1"/>
    <col min="4" max="4" width="9.42578125" style="28" customWidth="1"/>
    <col min="5" max="5" width="27" style="28" customWidth="1"/>
    <col min="6" max="6" width="17.140625" style="28" customWidth="1"/>
    <col min="7" max="7" width="16.85546875" style="28" customWidth="1"/>
    <col min="8" max="8" width="35.5703125" style="30" customWidth="1"/>
    <col min="9" max="9" width="12.42578125" style="28" customWidth="1"/>
    <col min="10" max="10" width="9.42578125" style="29" customWidth="1"/>
    <col min="11" max="11" width="23.140625" style="28" customWidth="1"/>
    <col min="12" max="12" width="13.28515625" style="28"/>
    <col min="13" max="13" width="12" style="28" customWidth="1"/>
    <col min="14" max="14" width="32.28515625" style="28" customWidth="1"/>
    <col min="15" max="15" width="25.5703125" style="29" customWidth="1"/>
    <col min="16" max="16384" width="13.28515625" style="28"/>
  </cols>
  <sheetData>
    <row r="1" spans="1:15" x14ac:dyDescent="0.25">
      <c r="C1" s="66"/>
      <c r="D1" s="66"/>
      <c r="E1" s="66"/>
      <c r="L1" s="66"/>
      <c r="M1" s="66"/>
      <c r="N1" s="66"/>
    </row>
    <row r="2" spans="1:15" ht="15.75" x14ac:dyDescent="0.25">
      <c r="A2" s="165" t="s">
        <v>243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41.25" customHeight="1" x14ac:dyDescent="0.25">
      <c r="A3" s="166" t="s">
        <v>1268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5" ht="15.75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5" ht="51.75" customHeight="1" x14ac:dyDescent="0.25">
      <c r="A5" s="63" t="s">
        <v>242</v>
      </c>
      <c r="B5" s="63" t="s">
        <v>241</v>
      </c>
      <c r="C5" s="63" t="s">
        <v>240</v>
      </c>
      <c r="D5" s="63" t="s">
        <v>108</v>
      </c>
      <c r="E5" s="63" t="s">
        <v>239</v>
      </c>
      <c r="F5" s="63" t="s">
        <v>106</v>
      </c>
      <c r="G5" s="63" t="s">
        <v>238</v>
      </c>
      <c r="H5" s="63" t="s">
        <v>104</v>
      </c>
      <c r="I5" s="63" t="s">
        <v>103</v>
      </c>
      <c r="J5" s="64" t="s">
        <v>102</v>
      </c>
      <c r="K5" s="62" t="s">
        <v>101</v>
      </c>
      <c r="L5" s="62" t="s">
        <v>100</v>
      </c>
      <c r="M5" s="63" t="s">
        <v>237</v>
      </c>
      <c r="N5" s="62" t="s">
        <v>98</v>
      </c>
      <c r="O5" s="61"/>
    </row>
    <row r="6" spans="1:15" s="53" customFormat="1" ht="12.75" x14ac:dyDescent="0.25">
      <c r="A6" s="58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60">
        <v>8</v>
      </c>
      <c r="I6" s="58">
        <v>9</v>
      </c>
      <c r="J6" s="59">
        <v>10</v>
      </c>
      <c r="K6" s="58">
        <v>11</v>
      </c>
      <c r="L6" s="58">
        <v>12</v>
      </c>
      <c r="M6" s="58">
        <v>13</v>
      </c>
      <c r="N6" s="58">
        <v>14</v>
      </c>
      <c r="O6" s="54"/>
    </row>
    <row r="7" spans="1:15" s="53" customFormat="1" ht="12.75" x14ac:dyDescent="0.25">
      <c r="A7" s="48"/>
      <c r="B7" s="48"/>
      <c r="C7" s="48"/>
      <c r="D7" s="48"/>
      <c r="E7" s="48"/>
      <c r="F7" s="48"/>
      <c r="G7" s="48"/>
      <c r="H7" s="48" t="s">
        <v>236</v>
      </c>
      <c r="I7" s="48"/>
      <c r="J7" s="48"/>
      <c r="K7" s="48"/>
      <c r="L7" s="48"/>
      <c r="M7" s="57"/>
      <c r="N7" s="57"/>
    </row>
    <row r="8" spans="1:15" s="53" customFormat="1" ht="13.5" x14ac:dyDescent="0.25">
      <c r="A8" s="46"/>
      <c r="B8" s="46"/>
      <c r="C8" s="46"/>
      <c r="D8" s="46"/>
      <c r="E8" s="46"/>
      <c r="F8" s="46"/>
      <c r="G8" s="46"/>
      <c r="H8" s="47" t="s">
        <v>235</v>
      </c>
      <c r="I8" s="46"/>
      <c r="J8" s="46"/>
      <c r="K8" s="46"/>
      <c r="L8" s="46"/>
      <c r="M8" s="32"/>
      <c r="N8" s="32"/>
    </row>
    <row r="9" spans="1:15" s="53" customFormat="1" ht="25.5" x14ac:dyDescent="0.25">
      <c r="A9" s="38" t="s">
        <v>6</v>
      </c>
      <c r="B9" s="39" t="s">
        <v>118</v>
      </c>
      <c r="C9" s="40"/>
      <c r="D9" s="39">
        <v>1</v>
      </c>
      <c r="E9" s="39" t="s">
        <v>117</v>
      </c>
      <c r="F9" s="38" t="s">
        <v>4</v>
      </c>
      <c r="G9" s="36" t="s">
        <v>228</v>
      </c>
      <c r="H9" s="37" t="s">
        <v>227</v>
      </c>
      <c r="I9" s="36" t="s">
        <v>9</v>
      </c>
      <c r="J9" s="45">
        <v>72.48</v>
      </c>
      <c r="K9" s="44">
        <v>1</v>
      </c>
      <c r="L9" s="34">
        <f>J9*K9</f>
        <v>72.48</v>
      </c>
      <c r="M9" s="32"/>
      <c r="N9" s="31" t="s">
        <v>133</v>
      </c>
      <c r="O9" s="54"/>
    </row>
    <row r="10" spans="1:15" s="53" customFormat="1" ht="38.25" x14ac:dyDescent="0.25">
      <c r="A10" s="38" t="s">
        <v>94</v>
      </c>
      <c r="B10" s="39" t="s">
        <v>118</v>
      </c>
      <c r="C10" s="40"/>
      <c r="D10" s="39">
        <v>1</v>
      </c>
      <c r="E10" s="39" t="s">
        <v>117</v>
      </c>
      <c r="F10" s="38" t="s">
        <v>116</v>
      </c>
      <c r="G10" s="36" t="s">
        <v>225</v>
      </c>
      <c r="H10" s="37" t="s">
        <v>224</v>
      </c>
      <c r="I10" s="36" t="s">
        <v>223</v>
      </c>
      <c r="J10" s="55">
        <f t="shared" ref="J10:J15" si="0">L10/K10</f>
        <v>444.48</v>
      </c>
      <c r="K10" s="55">
        <v>1.01</v>
      </c>
      <c r="L10" s="49">
        <v>448.9248</v>
      </c>
      <c r="M10" s="32"/>
      <c r="N10" s="31" t="s">
        <v>113</v>
      </c>
    </row>
    <row r="11" spans="1:15" s="53" customFormat="1" ht="38.25" x14ac:dyDescent="0.25">
      <c r="A11" s="38" t="s">
        <v>90</v>
      </c>
      <c r="B11" s="39" t="s">
        <v>118</v>
      </c>
      <c r="C11" s="40"/>
      <c r="D11" s="39">
        <v>1</v>
      </c>
      <c r="E11" s="39" t="s">
        <v>117</v>
      </c>
      <c r="F11" s="38" t="s">
        <v>116</v>
      </c>
      <c r="G11" s="36" t="s">
        <v>195</v>
      </c>
      <c r="H11" s="37" t="s">
        <v>194</v>
      </c>
      <c r="I11" s="36" t="s">
        <v>29</v>
      </c>
      <c r="J11" s="55">
        <f t="shared" si="0"/>
        <v>0.84576039603960396</v>
      </c>
      <c r="K11" s="55">
        <v>1.01</v>
      </c>
      <c r="L11" s="33">
        <v>0.85421800000000003</v>
      </c>
      <c r="M11" s="32"/>
      <c r="N11" s="31" t="s">
        <v>113</v>
      </c>
    </row>
    <row r="12" spans="1:15" s="53" customFormat="1" ht="38.25" x14ac:dyDescent="0.25">
      <c r="A12" s="38" t="s">
        <v>234</v>
      </c>
      <c r="B12" s="39" t="s">
        <v>118</v>
      </c>
      <c r="C12" s="40"/>
      <c r="D12" s="39">
        <v>1</v>
      </c>
      <c r="E12" s="39" t="s">
        <v>117</v>
      </c>
      <c r="F12" s="38" t="s">
        <v>116</v>
      </c>
      <c r="G12" s="36" t="s">
        <v>182</v>
      </c>
      <c r="H12" s="37" t="s">
        <v>181</v>
      </c>
      <c r="I12" s="36" t="s">
        <v>29</v>
      </c>
      <c r="J12" s="55">
        <f t="shared" si="0"/>
        <v>0.33216039603960396</v>
      </c>
      <c r="K12" s="55">
        <v>1.01</v>
      </c>
      <c r="L12" s="33">
        <v>0.335482</v>
      </c>
      <c r="M12" s="32"/>
      <c r="N12" s="31" t="s">
        <v>113</v>
      </c>
    </row>
    <row r="13" spans="1:15" s="53" customFormat="1" ht="38.25" x14ac:dyDescent="0.25">
      <c r="A13" s="38" t="s">
        <v>233</v>
      </c>
      <c r="B13" s="39" t="s">
        <v>118</v>
      </c>
      <c r="C13" s="40"/>
      <c r="D13" s="39">
        <v>1</v>
      </c>
      <c r="E13" s="39" t="s">
        <v>117</v>
      </c>
      <c r="F13" s="38" t="s">
        <v>116</v>
      </c>
      <c r="G13" s="36" t="s">
        <v>172</v>
      </c>
      <c r="H13" s="37" t="s">
        <v>171</v>
      </c>
      <c r="I13" s="36" t="s">
        <v>29</v>
      </c>
      <c r="J13" s="55">
        <f t="shared" si="0"/>
        <v>0.29903960396039608</v>
      </c>
      <c r="K13" s="55">
        <v>1.01</v>
      </c>
      <c r="L13" s="51">
        <v>0.30203000000000002</v>
      </c>
      <c r="M13" s="32"/>
      <c r="N13" s="31" t="s">
        <v>113</v>
      </c>
    </row>
    <row r="14" spans="1:15" s="53" customFormat="1" ht="25.5" x14ac:dyDescent="0.25">
      <c r="A14" s="38" t="s">
        <v>232</v>
      </c>
      <c r="B14" s="39" t="s">
        <v>118</v>
      </c>
      <c r="C14" s="40"/>
      <c r="D14" s="39">
        <v>1</v>
      </c>
      <c r="E14" s="39" t="s">
        <v>117</v>
      </c>
      <c r="F14" s="38" t="s">
        <v>116</v>
      </c>
      <c r="G14" s="36" t="s">
        <v>218</v>
      </c>
      <c r="H14" s="37" t="s">
        <v>217</v>
      </c>
      <c r="I14" s="36" t="s">
        <v>120</v>
      </c>
      <c r="J14" s="42">
        <f t="shared" si="0"/>
        <v>63359.999999999993</v>
      </c>
      <c r="K14" s="55">
        <v>1.02</v>
      </c>
      <c r="L14" s="43">
        <v>64627.199999999997</v>
      </c>
      <c r="M14" s="32"/>
      <c r="N14" s="31" t="s">
        <v>113</v>
      </c>
    </row>
    <row r="15" spans="1:15" s="53" customFormat="1" ht="38.25" x14ac:dyDescent="0.25">
      <c r="A15" s="38" t="s">
        <v>231</v>
      </c>
      <c r="B15" s="39" t="s">
        <v>118</v>
      </c>
      <c r="C15" s="40"/>
      <c r="D15" s="39">
        <v>1</v>
      </c>
      <c r="E15" s="39" t="s">
        <v>117</v>
      </c>
      <c r="F15" s="38" t="s">
        <v>116</v>
      </c>
      <c r="G15" s="36" t="s">
        <v>215</v>
      </c>
      <c r="H15" s="37" t="s">
        <v>214</v>
      </c>
      <c r="I15" s="36" t="s">
        <v>9</v>
      </c>
      <c r="J15" s="42">
        <f t="shared" si="0"/>
        <v>46.080000000000005</v>
      </c>
      <c r="K15" s="55">
        <v>1.02</v>
      </c>
      <c r="L15" s="49">
        <v>47.001600000000003</v>
      </c>
      <c r="M15" s="32"/>
      <c r="N15" s="31" t="s">
        <v>113</v>
      </c>
    </row>
    <row r="16" spans="1:15" s="53" customFormat="1" ht="13.5" x14ac:dyDescent="0.25">
      <c r="A16" s="46"/>
      <c r="B16" s="39" t="s">
        <v>118</v>
      </c>
      <c r="C16" s="40"/>
      <c r="D16" s="39">
        <v>1</v>
      </c>
      <c r="E16" s="39" t="s">
        <v>117</v>
      </c>
      <c r="F16" s="46"/>
      <c r="G16" s="46"/>
      <c r="H16" s="47" t="s">
        <v>230</v>
      </c>
      <c r="I16" s="46"/>
      <c r="J16" s="46"/>
      <c r="K16" s="46"/>
      <c r="L16" s="46"/>
      <c r="M16" s="32"/>
      <c r="N16" s="31" t="s">
        <v>133</v>
      </c>
    </row>
    <row r="17" spans="1:15" s="53" customFormat="1" ht="25.5" x14ac:dyDescent="0.25">
      <c r="A17" s="38" t="s">
        <v>229</v>
      </c>
      <c r="B17" s="39" t="s">
        <v>118</v>
      </c>
      <c r="C17" s="40"/>
      <c r="D17" s="39">
        <v>1</v>
      </c>
      <c r="E17" s="39" t="s">
        <v>117</v>
      </c>
      <c r="F17" s="38" t="s">
        <v>4</v>
      </c>
      <c r="G17" s="36" t="s">
        <v>228</v>
      </c>
      <c r="H17" s="37" t="s">
        <v>227</v>
      </c>
      <c r="I17" s="36" t="s">
        <v>9</v>
      </c>
      <c r="J17" s="45">
        <v>229.5</v>
      </c>
      <c r="K17" s="44">
        <v>1</v>
      </c>
      <c r="L17" s="43">
        <v>229.5</v>
      </c>
      <c r="M17" s="32"/>
      <c r="N17" s="31" t="s">
        <v>133</v>
      </c>
    </row>
    <row r="18" spans="1:15" s="53" customFormat="1" ht="38.25" x14ac:dyDescent="0.25">
      <c r="A18" s="38" t="s">
        <v>226</v>
      </c>
      <c r="B18" s="39" t="s">
        <v>118</v>
      </c>
      <c r="C18" s="40"/>
      <c r="D18" s="39">
        <v>1</v>
      </c>
      <c r="E18" s="39" t="s">
        <v>117</v>
      </c>
      <c r="F18" s="38" t="s">
        <v>116</v>
      </c>
      <c r="G18" s="36" t="s">
        <v>225</v>
      </c>
      <c r="H18" s="37" t="s">
        <v>224</v>
      </c>
      <c r="I18" s="36" t="s">
        <v>223</v>
      </c>
      <c r="J18" s="55">
        <f t="shared" ref="J18:J23" si="1">L18/K18</f>
        <v>1407.5</v>
      </c>
      <c r="K18" s="55">
        <v>1.01</v>
      </c>
      <c r="L18" s="41">
        <v>1421.575</v>
      </c>
      <c r="M18" s="32"/>
      <c r="N18" s="31" t="s">
        <v>113</v>
      </c>
    </row>
    <row r="19" spans="1:15" s="53" customFormat="1" ht="38.25" x14ac:dyDescent="0.25">
      <c r="A19" s="38" t="s">
        <v>222</v>
      </c>
      <c r="B19" s="39" t="s">
        <v>118</v>
      </c>
      <c r="C19" s="40"/>
      <c r="D19" s="39">
        <v>1</v>
      </c>
      <c r="E19" s="39" t="s">
        <v>117</v>
      </c>
      <c r="F19" s="38" t="s">
        <v>116</v>
      </c>
      <c r="G19" s="36" t="s">
        <v>195</v>
      </c>
      <c r="H19" s="37" t="s">
        <v>194</v>
      </c>
      <c r="I19" s="36" t="s">
        <v>29</v>
      </c>
      <c r="J19" s="55">
        <f t="shared" si="1"/>
        <v>2.6782000000000004</v>
      </c>
      <c r="K19" s="55">
        <v>1.01</v>
      </c>
      <c r="L19" s="33">
        <v>2.7049820000000002</v>
      </c>
      <c r="M19" s="32"/>
      <c r="N19" s="31" t="s">
        <v>113</v>
      </c>
    </row>
    <row r="20" spans="1:15" s="53" customFormat="1" ht="38.25" x14ac:dyDescent="0.25">
      <c r="A20" s="38" t="s">
        <v>221</v>
      </c>
      <c r="B20" s="39" t="s">
        <v>118</v>
      </c>
      <c r="C20" s="40"/>
      <c r="D20" s="39">
        <v>1</v>
      </c>
      <c r="E20" s="39" t="s">
        <v>117</v>
      </c>
      <c r="F20" s="38" t="s">
        <v>116</v>
      </c>
      <c r="G20" s="36" t="s">
        <v>182</v>
      </c>
      <c r="H20" s="37" t="s">
        <v>181</v>
      </c>
      <c r="I20" s="36" t="s">
        <v>29</v>
      </c>
      <c r="J20" s="55">
        <f t="shared" si="1"/>
        <v>1.0518000000000001</v>
      </c>
      <c r="K20" s="55">
        <v>1.01</v>
      </c>
      <c r="L20" s="33">
        <v>1.0623180000000001</v>
      </c>
      <c r="M20" s="32"/>
      <c r="N20" s="31" t="s">
        <v>113</v>
      </c>
      <c r="O20" s="54"/>
    </row>
    <row r="21" spans="1:15" s="53" customFormat="1" ht="38.25" x14ac:dyDescent="0.25">
      <c r="A21" s="38" t="s">
        <v>220</v>
      </c>
      <c r="B21" s="39" t="s">
        <v>118</v>
      </c>
      <c r="C21" s="40"/>
      <c r="D21" s="39">
        <v>1</v>
      </c>
      <c r="E21" s="39" t="s">
        <v>117</v>
      </c>
      <c r="F21" s="38" t="s">
        <v>116</v>
      </c>
      <c r="G21" s="36" t="s">
        <v>172</v>
      </c>
      <c r="H21" s="37" t="s">
        <v>171</v>
      </c>
      <c r="I21" s="36" t="s">
        <v>29</v>
      </c>
      <c r="J21" s="55">
        <f t="shared" si="1"/>
        <v>0.94700000000000006</v>
      </c>
      <c r="K21" s="55">
        <v>1.01</v>
      </c>
      <c r="L21" s="51">
        <v>0.95647000000000004</v>
      </c>
      <c r="M21" s="32"/>
      <c r="N21" s="31" t="s">
        <v>113</v>
      </c>
      <c r="O21" s="54"/>
    </row>
    <row r="22" spans="1:15" s="53" customFormat="1" ht="25.5" x14ac:dyDescent="0.25">
      <c r="A22" s="38" t="s">
        <v>219</v>
      </c>
      <c r="B22" s="39" t="s">
        <v>118</v>
      </c>
      <c r="C22" s="40"/>
      <c r="D22" s="39">
        <v>1</v>
      </c>
      <c r="E22" s="39" t="s">
        <v>117</v>
      </c>
      <c r="F22" s="38" t="s">
        <v>116</v>
      </c>
      <c r="G22" s="36" t="s">
        <v>218</v>
      </c>
      <c r="H22" s="37" t="s">
        <v>217</v>
      </c>
      <c r="I22" s="36" t="s">
        <v>120</v>
      </c>
      <c r="J22" s="42">
        <f t="shared" si="1"/>
        <v>200639.99999999997</v>
      </c>
      <c r="K22" s="55">
        <v>1.02</v>
      </c>
      <c r="L22" s="43">
        <v>204652.79999999999</v>
      </c>
      <c r="M22" s="32"/>
      <c r="N22" s="31" t="s">
        <v>113</v>
      </c>
      <c r="O22" s="56"/>
    </row>
    <row r="23" spans="1:15" s="53" customFormat="1" ht="38.25" x14ac:dyDescent="0.25">
      <c r="A23" s="38" t="s">
        <v>216</v>
      </c>
      <c r="B23" s="39" t="s">
        <v>118</v>
      </c>
      <c r="C23" s="40"/>
      <c r="D23" s="39">
        <v>1</v>
      </c>
      <c r="E23" s="39" t="s">
        <v>117</v>
      </c>
      <c r="F23" s="38" t="s">
        <v>116</v>
      </c>
      <c r="G23" s="36" t="s">
        <v>215</v>
      </c>
      <c r="H23" s="37" t="s">
        <v>214</v>
      </c>
      <c r="I23" s="36" t="s">
        <v>9</v>
      </c>
      <c r="J23" s="42">
        <f t="shared" si="1"/>
        <v>145.9</v>
      </c>
      <c r="K23" s="55">
        <v>1.02</v>
      </c>
      <c r="L23" s="41">
        <v>148.81800000000001</v>
      </c>
      <c r="M23" s="32"/>
      <c r="N23" s="31" t="s">
        <v>113</v>
      </c>
      <c r="O23" s="54"/>
    </row>
    <row r="24" spans="1:15" s="53" customFormat="1" ht="13.5" x14ac:dyDescent="0.25">
      <c r="A24" s="46"/>
      <c r="B24" s="39" t="s">
        <v>118</v>
      </c>
      <c r="C24" s="40"/>
      <c r="D24" s="39">
        <v>1</v>
      </c>
      <c r="E24" s="39" t="s">
        <v>117</v>
      </c>
      <c r="F24" s="46"/>
      <c r="G24" s="46"/>
      <c r="H24" s="47" t="s">
        <v>213</v>
      </c>
      <c r="I24" s="46"/>
      <c r="J24" s="46"/>
      <c r="K24" s="46"/>
      <c r="L24" s="46"/>
      <c r="M24" s="32"/>
      <c r="N24" s="31" t="s">
        <v>133</v>
      </c>
      <c r="O24" s="54"/>
    </row>
    <row r="25" spans="1:15" s="53" customFormat="1" ht="25.5" x14ac:dyDescent="0.25">
      <c r="A25" s="38" t="s">
        <v>212</v>
      </c>
      <c r="B25" s="39" t="s">
        <v>118</v>
      </c>
      <c r="C25" s="40"/>
      <c r="D25" s="39">
        <v>1</v>
      </c>
      <c r="E25" s="39" t="s">
        <v>117</v>
      </c>
      <c r="F25" s="38" t="s">
        <v>4</v>
      </c>
      <c r="G25" s="36" t="s">
        <v>160</v>
      </c>
      <c r="H25" s="37" t="s">
        <v>159</v>
      </c>
      <c r="I25" s="36" t="s">
        <v>29</v>
      </c>
      <c r="J25" s="45">
        <v>0.757992</v>
      </c>
      <c r="K25" s="44">
        <v>1</v>
      </c>
      <c r="L25" s="33">
        <v>0.757992</v>
      </c>
      <c r="M25" s="32"/>
      <c r="N25" s="31" t="s">
        <v>133</v>
      </c>
      <c r="O25" s="54"/>
    </row>
    <row r="26" spans="1:15" s="53" customFormat="1" ht="51" x14ac:dyDescent="0.25">
      <c r="A26" s="38" t="s">
        <v>211</v>
      </c>
      <c r="B26" s="39" t="s">
        <v>118</v>
      </c>
      <c r="C26" s="40"/>
      <c r="D26" s="39">
        <v>1</v>
      </c>
      <c r="E26" s="39" t="s">
        <v>117</v>
      </c>
      <c r="F26" s="38" t="s">
        <v>116</v>
      </c>
      <c r="G26" s="36" t="s">
        <v>209</v>
      </c>
      <c r="H26" s="37" t="s">
        <v>208</v>
      </c>
      <c r="I26" s="36" t="s">
        <v>29</v>
      </c>
      <c r="J26" s="52">
        <f>L26/K26</f>
        <v>0.37147246376811593</v>
      </c>
      <c r="K26" s="41">
        <v>1.0349999999999999</v>
      </c>
      <c r="L26" s="33">
        <v>0.38447399999999998</v>
      </c>
      <c r="M26" s="32"/>
      <c r="N26" s="31" t="s">
        <v>133</v>
      </c>
      <c r="O26" s="54"/>
    </row>
    <row r="27" spans="1:15" s="53" customFormat="1" ht="38.25" x14ac:dyDescent="0.25">
      <c r="A27" s="38" t="s">
        <v>85</v>
      </c>
      <c r="B27" s="39" t="s">
        <v>118</v>
      </c>
      <c r="C27" s="40"/>
      <c r="D27" s="39">
        <v>1</v>
      </c>
      <c r="E27" s="39" t="s">
        <v>117</v>
      </c>
      <c r="F27" s="38" t="s">
        <v>116</v>
      </c>
      <c r="G27" s="36" t="s">
        <v>182</v>
      </c>
      <c r="H27" s="37" t="s">
        <v>181</v>
      </c>
      <c r="I27" s="36" t="s">
        <v>29</v>
      </c>
      <c r="J27" s="52">
        <f>L27/K27</f>
        <v>0.30960000000000004</v>
      </c>
      <c r="K27" s="41">
        <v>1.0349999999999999</v>
      </c>
      <c r="L27" s="33">
        <v>0.320436</v>
      </c>
      <c r="M27" s="32"/>
      <c r="N27" s="31" t="s">
        <v>133</v>
      </c>
      <c r="O27" s="54"/>
    </row>
    <row r="28" spans="1:15" s="53" customFormat="1" ht="38.25" x14ac:dyDescent="0.25">
      <c r="A28" s="38" t="s">
        <v>84</v>
      </c>
      <c r="B28" s="39" t="s">
        <v>118</v>
      </c>
      <c r="C28" s="40"/>
      <c r="D28" s="39">
        <v>1</v>
      </c>
      <c r="E28" s="39" t="s">
        <v>117</v>
      </c>
      <c r="F28" s="38" t="s">
        <v>116</v>
      </c>
      <c r="G28" s="36" t="s">
        <v>172</v>
      </c>
      <c r="H28" s="37" t="s">
        <v>171</v>
      </c>
      <c r="I28" s="36" t="s">
        <v>29</v>
      </c>
      <c r="J28" s="52">
        <f>L28/K28</f>
        <v>7.6919806763285026E-2</v>
      </c>
      <c r="K28" s="41">
        <v>1.0349999999999999</v>
      </c>
      <c r="L28" s="33">
        <v>7.9612000000000002E-2</v>
      </c>
      <c r="M28" s="32"/>
      <c r="N28" s="31" t="s">
        <v>133</v>
      </c>
      <c r="O28" s="54"/>
    </row>
    <row r="29" spans="1:15" s="53" customFormat="1" ht="25.5" x14ac:dyDescent="0.25">
      <c r="A29" s="38" t="s">
        <v>81</v>
      </c>
      <c r="B29" s="39" t="s">
        <v>118</v>
      </c>
      <c r="C29" s="40"/>
      <c r="D29" s="39">
        <v>1</v>
      </c>
      <c r="E29" s="39" t="s">
        <v>117</v>
      </c>
      <c r="F29" s="38" t="s">
        <v>4</v>
      </c>
      <c r="G29" s="36" t="s">
        <v>153</v>
      </c>
      <c r="H29" s="37" t="s">
        <v>152</v>
      </c>
      <c r="I29" s="36" t="s">
        <v>29</v>
      </c>
      <c r="J29" s="45">
        <v>0.757992</v>
      </c>
      <c r="K29" s="44">
        <v>1</v>
      </c>
      <c r="L29" s="33">
        <v>0.757992</v>
      </c>
      <c r="M29" s="32"/>
      <c r="N29" s="31" t="s">
        <v>133</v>
      </c>
      <c r="O29" s="54"/>
    </row>
    <row r="30" spans="1:15" s="53" customFormat="1" ht="13.5" x14ac:dyDescent="0.25">
      <c r="A30" s="46"/>
      <c r="B30" s="39" t="s">
        <v>118</v>
      </c>
      <c r="C30" s="40"/>
      <c r="D30" s="39">
        <v>1</v>
      </c>
      <c r="E30" s="39" t="s">
        <v>117</v>
      </c>
      <c r="F30" s="46"/>
      <c r="G30" s="46"/>
      <c r="H30" s="47" t="s">
        <v>210</v>
      </c>
      <c r="I30" s="46"/>
      <c r="J30" s="46"/>
      <c r="K30" s="46"/>
      <c r="L30" s="46"/>
      <c r="M30" s="32"/>
      <c r="N30" s="31" t="s">
        <v>133</v>
      </c>
      <c r="O30" s="54"/>
    </row>
    <row r="31" spans="1:15" ht="25.5" x14ac:dyDescent="0.25">
      <c r="A31" s="38" t="s">
        <v>78</v>
      </c>
      <c r="B31" s="39" t="s">
        <v>118</v>
      </c>
      <c r="C31" s="40"/>
      <c r="D31" s="39">
        <v>1</v>
      </c>
      <c r="E31" s="39" t="s">
        <v>117</v>
      </c>
      <c r="F31" s="38" t="s">
        <v>4</v>
      </c>
      <c r="G31" s="36" t="s">
        <v>160</v>
      </c>
      <c r="H31" s="37" t="s">
        <v>159</v>
      </c>
      <c r="I31" s="36" t="s">
        <v>29</v>
      </c>
      <c r="J31" s="45">
        <v>1.59558</v>
      </c>
      <c r="K31" s="44">
        <v>1</v>
      </c>
      <c r="L31" s="51">
        <v>1.59558</v>
      </c>
      <c r="M31" s="32"/>
      <c r="N31" s="31" t="s">
        <v>133</v>
      </c>
    </row>
    <row r="32" spans="1:15" ht="51" x14ac:dyDescent="0.25">
      <c r="A32" s="38" t="s">
        <v>77</v>
      </c>
      <c r="B32" s="39" t="s">
        <v>118</v>
      </c>
      <c r="C32" s="40"/>
      <c r="D32" s="39">
        <v>1</v>
      </c>
      <c r="E32" s="39" t="s">
        <v>117</v>
      </c>
      <c r="F32" s="38" t="s">
        <v>116</v>
      </c>
      <c r="G32" s="36" t="s">
        <v>209</v>
      </c>
      <c r="H32" s="37" t="s">
        <v>208</v>
      </c>
      <c r="I32" s="36" t="s">
        <v>29</v>
      </c>
      <c r="J32" s="52">
        <f>L32/K32</f>
        <v>0.92868019323671513</v>
      </c>
      <c r="K32" s="41">
        <v>1.0349999999999999</v>
      </c>
      <c r="L32" s="33">
        <v>0.96118400000000004</v>
      </c>
      <c r="M32" s="32"/>
      <c r="N32" s="31" t="s">
        <v>133</v>
      </c>
    </row>
    <row r="33" spans="1:14" ht="38.25" x14ac:dyDescent="0.25">
      <c r="A33" s="38" t="s">
        <v>76</v>
      </c>
      <c r="B33" s="39" t="s">
        <v>118</v>
      </c>
      <c r="C33" s="40"/>
      <c r="D33" s="39">
        <v>1</v>
      </c>
      <c r="E33" s="39" t="s">
        <v>117</v>
      </c>
      <c r="F33" s="38" t="s">
        <v>116</v>
      </c>
      <c r="G33" s="36" t="s">
        <v>182</v>
      </c>
      <c r="H33" s="37" t="s">
        <v>181</v>
      </c>
      <c r="I33" s="36" t="s">
        <v>29</v>
      </c>
      <c r="J33" s="52">
        <f>L33/K33</f>
        <v>0.54030048309178746</v>
      </c>
      <c r="K33" s="41">
        <v>1.0349999999999999</v>
      </c>
      <c r="L33" s="33">
        <v>0.55921100000000001</v>
      </c>
      <c r="M33" s="32"/>
      <c r="N33" s="31" t="s">
        <v>133</v>
      </c>
    </row>
    <row r="34" spans="1:14" ht="38.25" x14ac:dyDescent="0.25">
      <c r="A34" s="38" t="s">
        <v>75</v>
      </c>
      <c r="B34" s="39" t="s">
        <v>118</v>
      </c>
      <c r="C34" s="40"/>
      <c r="D34" s="39">
        <v>1</v>
      </c>
      <c r="E34" s="39" t="s">
        <v>117</v>
      </c>
      <c r="F34" s="38" t="s">
        <v>116</v>
      </c>
      <c r="G34" s="36" t="s">
        <v>172</v>
      </c>
      <c r="H34" s="37" t="s">
        <v>171</v>
      </c>
      <c r="I34" s="36" t="s">
        <v>29</v>
      </c>
      <c r="J34" s="52">
        <f>L34/K34</f>
        <v>0.12660000000000002</v>
      </c>
      <c r="K34" s="41">
        <v>1.0349999999999999</v>
      </c>
      <c r="L34" s="33">
        <v>0.13103100000000001</v>
      </c>
      <c r="M34" s="32"/>
      <c r="N34" s="31" t="s">
        <v>133</v>
      </c>
    </row>
    <row r="35" spans="1:14" ht="25.5" x14ac:dyDescent="0.25">
      <c r="A35" s="38" t="s">
        <v>73</v>
      </c>
      <c r="B35" s="39" t="s">
        <v>118</v>
      </c>
      <c r="C35" s="40"/>
      <c r="D35" s="39">
        <v>1</v>
      </c>
      <c r="E35" s="39" t="s">
        <v>117</v>
      </c>
      <c r="F35" s="38" t="s">
        <v>4</v>
      </c>
      <c r="G35" s="36" t="s">
        <v>153</v>
      </c>
      <c r="H35" s="37" t="s">
        <v>152</v>
      </c>
      <c r="I35" s="36" t="s">
        <v>29</v>
      </c>
      <c r="J35" s="45">
        <v>1.59558</v>
      </c>
      <c r="K35" s="44">
        <v>1</v>
      </c>
      <c r="L35" s="51">
        <v>1.59558</v>
      </c>
      <c r="M35" s="32"/>
      <c r="N35" s="31" t="s">
        <v>133</v>
      </c>
    </row>
    <row r="36" spans="1:14" x14ac:dyDescent="0.25">
      <c r="A36" s="46"/>
      <c r="B36" s="39" t="s">
        <v>118</v>
      </c>
      <c r="C36" s="40"/>
      <c r="D36" s="39">
        <v>1</v>
      </c>
      <c r="E36" s="39" t="s">
        <v>117</v>
      </c>
      <c r="F36" s="46"/>
      <c r="G36" s="46"/>
      <c r="H36" s="47" t="s">
        <v>207</v>
      </c>
      <c r="I36" s="46"/>
      <c r="J36" s="46"/>
      <c r="K36" s="46"/>
      <c r="L36" s="46"/>
      <c r="M36" s="32"/>
      <c r="N36" s="31" t="s">
        <v>133</v>
      </c>
    </row>
    <row r="37" spans="1:14" ht="25.5" x14ac:dyDescent="0.25">
      <c r="A37" s="38" t="s">
        <v>70</v>
      </c>
      <c r="B37" s="39" t="s">
        <v>118</v>
      </c>
      <c r="C37" s="40"/>
      <c r="D37" s="39">
        <v>1</v>
      </c>
      <c r="E37" s="39" t="s">
        <v>117</v>
      </c>
      <c r="F37" s="38" t="s">
        <v>4</v>
      </c>
      <c r="G37" s="36" t="s">
        <v>160</v>
      </c>
      <c r="H37" s="37" t="s">
        <v>159</v>
      </c>
      <c r="I37" s="36" t="s">
        <v>29</v>
      </c>
      <c r="J37" s="45">
        <v>21.846916</v>
      </c>
      <c r="K37" s="44">
        <v>1</v>
      </c>
      <c r="L37" s="33">
        <v>21.846916</v>
      </c>
      <c r="M37" s="32"/>
      <c r="N37" s="31" t="s">
        <v>133</v>
      </c>
    </row>
    <row r="38" spans="1:14" ht="25.5" x14ac:dyDescent="0.25">
      <c r="A38" s="38" t="s">
        <v>69</v>
      </c>
      <c r="B38" s="39" t="s">
        <v>118</v>
      </c>
      <c r="C38" s="40"/>
      <c r="D38" s="39">
        <v>1</v>
      </c>
      <c r="E38" s="39" t="s">
        <v>117</v>
      </c>
      <c r="F38" s="38" t="s">
        <v>116</v>
      </c>
      <c r="G38" s="36" t="s">
        <v>202</v>
      </c>
      <c r="H38" s="37" t="s">
        <v>201</v>
      </c>
      <c r="I38" s="36" t="s">
        <v>29</v>
      </c>
      <c r="J38" s="52">
        <f t="shared" ref="J38:J43" si="2">L38/K38</f>
        <v>4.2641758454106284</v>
      </c>
      <c r="K38" s="41">
        <v>1.0349999999999999</v>
      </c>
      <c r="L38" s="33">
        <v>4.4134219999999997</v>
      </c>
      <c r="M38" s="32"/>
      <c r="N38" s="31" t="s">
        <v>133</v>
      </c>
    </row>
    <row r="39" spans="1:14" ht="51" x14ac:dyDescent="0.25">
      <c r="A39" s="38" t="s">
        <v>68</v>
      </c>
      <c r="B39" s="39" t="s">
        <v>118</v>
      </c>
      <c r="C39" s="40"/>
      <c r="D39" s="39">
        <v>1</v>
      </c>
      <c r="E39" s="39" t="s">
        <v>117</v>
      </c>
      <c r="F39" s="38" t="s">
        <v>116</v>
      </c>
      <c r="G39" s="36" t="s">
        <v>199</v>
      </c>
      <c r="H39" s="37" t="s">
        <v>198</v>
      </c>
      <c r="I39" s="36" t="s">
        <v>174</v>
      </c>
      <c r="J39" s="52">
        <f t="shared" si="2"/>
        <v>1.3075198067632852</v>
      </c>
      <c r="K39" s="41">
        <v>1.0349999999999999</v>
      </c>
      <c r="L39" s="33">
        <v>1.353283</v>
      </c>
      <c r="M39" s="32"/>
      <c r="N39" s="31" t="s">
        <v>133</v>
      </c>
    </row>
    <row r="40" spans="1:14" ht="38.25" x14ac:dyDescent="0.25">
      <c r="A40" s="38" t="s">
        <v>64</v>
      </c>
      <c r="B40" s="39" t="s">
        <v>118</v>
      </c>
      <c r="C40" s="40"/>
      <c r="D40" s="39">
        <v>1</v>
      </c>
      <c r="E40" s="39" t="s">
        <v>117</v>
      </c>
      <c r="F40" s="38" t="s">
        <v>116</v>
      </c>
      <c r="G40" s="36" t="s">
        <v>185</v>
      </c>
      <c r="H40" s="37" t="s">
        <v>184</v>
      </c>
      <c r="I40" s="36" t="s">
        <v>29</v>
      </c>
      <c r="J40" s="52">
        <f t="shared" si="2"/>
        <v>1.5681603864734301</v>
      </c>
      <c r="K40" s="41">
        <v>1.0349999999999999</v>
      </c>
      <c r="L40" s="33">
        <v>1.623046</v>
      </c>
      <c r="M40" s="32"/>
      <c r="N40" s="31" t="s">
        <v>133</v>
      </c>
    </row>
    <row r="41" spans="1:14" ht="38.25" x14ac:dyDescent="0.25">
      <c r="A41" s="38" t="s">
        <v>61</v>
      </c>
      <c r="B41" s="39" t="s">
        <v>118</v>
      </c>
      <c r="C41" s="40"/>
      <c r="D41" s="39">
        <v>1</v>
      </c>
      <c r="E41" s="39" t="s">
        <v>117</v>
      </c>
      <c r="F41" s="38" t="s">
        <v>116</v>
      </c>
      <c r="G41" s="36" t="s">
        <v>195</v>
      </c>
      <c r="H41" s="37" t="s">
        <v>194</v>
      </c>
      <c r="I41" s="36" t="s">
        <v>29</v>
      </c>
      <c r="J41" s="52">
        <f t="shared" si="2"/>
        <v>0.38591980676328502</v>
      </c>
      <c r="K41" s="41">
        <v>1.0349999999999999</v>
      </c>
      <c r="L41" s="33">
        <v>0.39942699999999998</v>
      </c>
      <c r="M41" s="32"/>
      <c r="N41" s="31" t="s">
        <v>133</v>
      </c>
    </row>
    <row r="42" spans="1:14" ht="38.25" x14ac:dyDescent="0.25">
      <c r="A42" s="38" t="s">
        <v>60</v>
      </c>
      <c r="B42" s="39" t="s">
        <v>118</v>
      </c>
      <c r="C42" s="40"/>
      <c r="D42" s="39">
        <v>1</v>
      </c>
      <c r="E42" s="39" t="s">
        <v>117</v>
      </c>
      <c r="F42" s="38" t="s">
        <v>116</v>
      </c>
      <c r="G42" s="36" t="s">
        <v>192</v>
      </c>
      <c r="H42" s="37" t="s">
        <v>191</v>
      </c>
      <c r="I42" s="36" t="s">
        <v>174</v>
      </c>
      <c r="J42" s="52">
        <f t="shared" si="2"/>
        <v>14.027379710144929</v>
      </c>
      <c r="K42" s="41">
        <v>1.0349999999999999</v>
      </c>
      <c r="L42" s="33">
        <v>14.518338</v>
      </c>
      <c r="M42" s="32"/>
      <c r="N42" s="31" t="s">
        <v>133</v>
      </c>
    </row>
    <row r="43" spans="1:14" ht="38.25" x14ac:dyDescent="0.25">
      <c r="A43" s="38" t="s">
        <v>57</v>
      </c>
      <c r="B43" s="39" t="s">
        <v>118</v>
      </c>
      <c r="C43" s="40"/>
      <c r="D43" s="39">
        <v>1</v>
      </c>
      <c r="E43" s="39" t="s">
        <v>117</v>
      </c>
      <c r="F43" s="38" t="s">
        <v>116</v>
      </c>
      <c r="G43" s="36" t="s">
        <v>182</v>
      </c>
      <c r="H43" s="37" t="s">
        <v>181</v>
      </c>
      <c r="I43" s="36" t="s">
        <v>29</v>
      </c>
      <c r="J43" s="52">
        <f t="shared" si="2"/>
        <v>0.29376038647342995</v>
      </c>
      <c r="K43" s="41">
        <v>1.0349999999999999</v>
      </c>
      <c r="L43" s="33">
        <v>0.30404199999999998</v>
      </c>
      <c r="M43" s="32"/>
      <c r="N43" s="31" t="s">
        <v>133</v>
      </c>
    </row>
    <row r="44" spans="1:14" ht="25.5" x14ac:dyDescent="0.25">
      <c r="A44" s="38" t="s">
        <v>54</v>
      </c>
      <c r="B44" s="39" t="s">
        <v>118</v>
      </c>
      <c r="C44" s="40"/>
      <c r="D44" s="39">
        <v>1</v>
      </c>
      <c r="E44" s="39" t="s">
        <v>117</v>
      </c>
      <c r="F44" s="38" t="s">
        <v>4</v>
      </c>
      <c r="G44" s="36" t="s">
        <v>153</v>
      </c>
      <c r="H44" s="37" t="s">
        <v>152</v>
      </c>
      <c r="I44" s="36" t="s">
        <v>29</v>
      </c>
      <c r="J44" s="45">
        <v>21.846916</v>
      </c>
      <c r="K44" s="44">
        <v>1</v>
      </c>
      <c r="L44" s="33">
        <v>21.846916</v>
      </c>
      <c r="M44" s="32"/>
      <c r="N44" s="31" t="s">
        <v>133</v>
      </c>
    </row>
    <row r="45" spans="1:14" x14ac:dyDescent="0.25">
      <c r="A45" s="46"/>
      <c r="B45" s="39" t="s">
        <v>118</v>
      </c>
      <c r="C45" s="40"/>
      <c r="D45" s="39">
        <v>1</v>
      </c>
      <c r="E45" s="39" t="s">
        <v>117</v>
      </c>
      <c r="F45" s="46"/>
      <c r="G45" s="46"/>
      <c r="H45" s="47" t="s">
        <v>206</v>
      </c>
      <c r="I45" s="46"/>
      <c r="J45" s="46"/>
      <c r="K45" s="46"/>
      <c r="L45" s="46"/>
      <c r="M45" s="32"/>
      <c r="N45" s="31" t="s">
        <v>133</v>
      </c>
    </row>
    <row r="46" spans="1:14" ht="25.5" x14ac:dyDescent="0.25">
      <c r="A46" s="38" t="s">
        <v>51</v>
      </c>
      <c r="B46" s="39" t="s">
        <v>118</v>
      </c>
      <c r="C46" s="40"/>
      <c r="D46" s="39">
        <v>1</v>
      </c>
      <c r="E46" s="39" t="s">
        <v>117</v>
      </c>
      <c r="F46" s="38" t="s">
        <v>4</v>
      </c>
      <c r="G46" s="36" t="s">
        <v>160</v>
      </c>
      <c r="H46" s="37" t="s">
        <v>159</v>
      </c>
      <c r="I46" s="36" t="s">
        <v>29</v>
      </c>
      <c r="J46" s="45">
        <v>39.085439999999998</v>
      </c>
      <c r="K46" s="44">
        <v>1</v>
      </c>
      <c r="L46" s="51">
        <v>39.085439999999998</v>
      </c>
      <c r="M46" s="32"/>
      <c r="N46" s="31" t="s">
        <v>133</v>
      </c>
    </row>
    <row r="47" spans="1:14" ht="25.5" x14ac:dyDescent="0.25">
      <c r="A47" s="38" t="s">
        <v>48</v>
      </c>
      <c r="B47" s="39" t="s">
        <v>118</v>
      </c>
      <c r="C47" s="40"/>
      <c r="D47" s="39">
        <v>1</v>
      </c>
      <c r="E47" s="39" t="s">
        <v>117</v>
      </c>
      <c r="F47" s="38" t="s">
        <v>116</v>
      </c>
      <c r="G47" s="36" t="s">
        <v>202</v>
      </c>
      <c r="H47" s="37" t="s">
        <v>201</v>
      </c>
      <c r="I47" s="36" t="s">
        <v>29</v>
      </c>
      <c r="J47" s="52">
        <f t="shared" ref="J47:J52" si="3">L47/K47</f>
        <v>9.0140396135265703</v>
      </c>
      <c r="K47" s="41">
        <v>1.0349999999999999</v>
      </c>
      <c r="L47" s="33">
        <v>9.3295309999999994</v>
      </c>
      <c r="M47" s="32"/>
      <c r="N47" s="31" t="s">
        <v>133</v>
      </c>
    </row>
    <row r="48" spans="1:14" ht="51" x14ac:dyDescent="0.25">
      <c r="A48" s="38" t="s">
        <v>45</v>
      </c>
      <c r="B48" s="39" t="s">
        <v>118</v>
      </c>
      <c r="C48" s="40"/>
      <c r="D48" s="39">
        <v>1</v>
      </c>
      <c r="E48" s="39" t="s">
        <v>117</v>
      </c>
      <c r="F48" s="38" t="s">
        <v>116</v>
      </c>
      <c r="G48" s="36" t="s">
        <v>199</v>
      </c>
      <c r="H48" s="37" t="s">
        <v>198</v>
      </c>
      <c r="I48" s="36" t="s">
        <v>174</v>
      </c>
      <c r="J48" s="52">
        <f t="shared" si="3"/>
        <v>2.3904000000000001</v>
      </c>
      <c r="K48" s="41">
        <v>1.0349999999999999</v>
      </c>
      <c r="L48" s="33">
        <v>2.4740639999999998</v>
      </c>
      <c r="M48" s="32"/>
      <c r="N48" s="31" t="s">
        <v>133</v>
      </c>
    </row>
    <row r="49" spans="1:14" ht="38.25" x14ac:dyDescent="0.25">
      <c r="A49" s="38" t="s">
        <v>42</v>
      </c>
      <c r="B49" s="39" t="s">
        <v>118</v>
      </c>
      <c r="C49" s="40"/>
      <c r="D49" s="39">
        <v>1</v>
      </c>
      <c r="E49" s="39" t="s">
        <v>117</v>
      </c>
      <c r="F49" s="38" t="s">
        <v>116</v>
      </c>
      <c r="G49" s="36" t="s">
        <v>185</v>
      </c>
      <c r="H49" s="37" t="s">
        <v>184</v>
      </c>
      <c r="I49" s="36" t="s">
        <v>29</v>
      </c>
      <c r="J49" s="52">
        <f t="shared" si="3"/>
        <v>2.7468000000000004</v>
      </c>
      <c r="K49" s="41">
        <v>1.0349999999999999</v>
      </c>
      <c r="L49" s="33">
        <v>2.8429380000000002</v>
      </c>
      <c r="M49" s="32"/>
      <c r="N49" s="31" t="s">
        <v>133</v>
      </c>
    </row>
    <row r="50" spans="1:14" ht="38.25" x14ac:dyDescent="0.25">
      <c r="A50" s="38" t="s">
        <v>38</v>
      </c>
      <c r="B50" s="39" t="s">
        <v>118</v>
      </c>
      <c r="C50" s="40"/>
      <c r="D50" s="39">
        <v>1</v>
      </c>
      <c r="E50" s="39" t="s">
        <v>117</v>
      </c>
      <c r="F50" s="38" t="s">
        <v>116</v>
      </c>
      <c r="G50" s="36" t="s">
        <v>195</v>
      </c>
      <c r="H50" s="37" t="s">
        <v>194</v>
      </c>
      <c r="I50" s="36" t="s">
        <v>29</v>
      </c>
      <c r="J50" s="52">
        <f t="shared" si="3"/>
        <v>0.73920000000000008</v>
      </c>
      <c r="K50" s="41">
        <v>1.0349999999999999</v>
      </c>
      <c r="L50" s="33">
        <v>0.76507199999999997</v>
      </c>
      <c r="M50" s="32"/>
      <c r="N50" s="31" t="s">
        <v>133</v>
      </c>
    </row>
    <row r="51" spans="1:14" ht="38.25" x14ac:dyDescent="0.25">
      <c r="A51" s="38" t="s">
        <v>35</v>
      </c>
      <c r="B51" s="39" t="s">
        <v>118</v>
      </c>
      <c r="C51" s="40"/>
      <c r="D51" s="39">
        <v>1</v>
      </c>
      <c r="E51" s="39" t="s">
        <v>117</v>
      </c>
      <c r="F51" s="38" t="s">
        <v>116</v>
      </c>
      <c r="G51" s="36" t="s">
        <v>192</v>
      </c>
      <c r="H51" s="37" t="s">
        <v>191</v>
      </c>
      <c r="I51" s="36" t="s">
        <v>174</v>
      </c>
      <c r="J51" s="52">
        <f t="shared" si="3"/>
        <v>23.295000000000002</v>
      </c>
      <c r="K51" s="41">
        <v>1.0349999999999999</v>
      </c>
      <c r="L51" s="33">
        <v>24.110325</v>
      </c>
      <c r="M51" s="32"/>
      <c r="N51" s="31" t="s">
        <v>133</v>
      </c>
    </row>
    <row r="52" spans="1:14" ht="38.25" x14ac:dyDescent="0.25">
      <c r="A52" s="38" t="s">
        <v>32</v>
      </c>
      <c r="B52" s="39" t="s">
        <v>118</v>
      </c>
      <c r="C52" s="40"/>
      <c r="D52" s="39">
        <v>1</v>
      </c>
      <c r="E52" s="39" t="s">
        <v>117</v>
      </c>
      <c r="F52" s="38" t="s">
        <v>116</v>
      </c>
      <c r="G52" s="36" t="s">
        <v>182</v>
      </c>
      <c r="H52" s="37" t="s">
        <v>181</v>
      </c>
      <c r="I52" s="36" t="s">
        <v>29</v>
      </c>
      <c r="J52" s="52">
        <f t="shared" si="3"/>
        <v>0.9</v>
      </c>
      <c r="K52" s="41">
        <v>1.0349999999999999</v>
      </c>
      <c r="L52" s="49">
        <v>0.93149999999999999</v>
      </c>
      <c r="M52" s="32"/>
      <c r="N52" s="31" t="s">
        <v>133</v>
      </c>
    </row>
    <row r="53" spans="1:14" ht="25.5" x14ac:dyDescent="0.25">
      <c r="A53" s="38" t="s">
        <v>28</v>
      </c>
      <c r="B53" s="39" t="s">
        <v>118</v>
      </c>
      <c r="C53" s="40"/>
      <c r="D53" s="39">
        <v>1</v>
      </c>
      <c r="E53" s="39" t="s">
        <v>117</v>
      </c>
      <c r="F53" s="38" t="s">
        <v>4</v>
      </c>
      <c r="G53" s="36" t="s">
        <v>153</v>
      </c>
      <c r="H53" s="37" t="s">
        <v>152</v>
      </c>
      <c r="I53" s="36" t="s">
        <v>29</v>
      </c>
      <c r="J53" s="45">
        <v>39.085439999999998</v>
      </c>
      <c r="K53" s="44">
        <v>1</v>
      </c>
      <c r="L53" s="51">
        <v>39.085439999999998</v>
      </c>
      <c r="M53" s="32"/>
      <c r="N53" s="31" t="s">
        <v>133</v>
      </c>
    </row>
    <row r="54" spans="1:14" x14ac:dyDescent="0.25">
      <c r="A54" s="46"/>
      <c r="B54" s="39" t="s">
        <v>118</v>
      </c>
      <c r="C54" s="40"/>
      <c r="D54" s="39">
        <v>1</v>
      </c>
      <c r="E54" s="39" t="s">
        <v>117</v>
      </c>
      <c r="F54" s="46"/>
      <c r="G54" s="46"/>
      <c r="H54" s="47" t="s">
        <v>205</v>
      </c>
      <c r="I54" s="46"/>
      <c r="J54" s="46"/>
      <c r="K54" s="46"/>
      <c r="L54" s="46"/>
      <c r="M54" s="32"/>
      <c r="N54" s="31" t="s">
        <v>133</v>
      </c>
    </row>
    <row r="55" spans="1:14" ht="25.5" x14ac:dyDescent="0.25">
      <c r="A55" s="38" t="s">
        <v>204</v>
      </c>
      <c r="B55" s="39" t="s">
        <v>118</v>
      </c>
      <c r="C55" s="40"/>
      <c r="D55" s="39">
        <v>1</v>
      </c>
      <c r="E55" s="39" t="s">
        <v>117</v>
      </c>
      <c r="F55" s="38" t="s">
        <v>4</v>
      </c>
      <c r="G55" s="36" t="s">
        <v>160</v>
      </c>
      <c r="H55" s="37" t="s">
        <v>159</v>
      </c>
      <c r="I55" s="36" t="s">
        <v>29</v>
      </c>
      <c r="J55" s="45">
        <v>11.131183999999999</v>
      </c>
      <c r="K55" s="44">
        <v>1</v>
      </c>
      <c r="L55" s="33">
        <v>11.131183999999999</v>
      </c>
      <c r="M55" s="32"/>
      <c r="N55" s="31" t="s">
        <v>133</v>
      </c>
    </row>
    <row r="56" spans="1:14" ht="25.5" x14ac:dyDescent="0.25">
      <c r="A56" s="38" t="s">
        <v>203</v>
      </c>
      <c r="B56" s="39" t="s">
        <v>118</v>
      </c>
      <c r="C56" s="40"/>
      <c r="D56" s="39">
        <v>1</v>
      </c>
      <c r="E56" s="39" t="s">
        <v>117</v>
      </c>
      <c r="F56" s="38" t="s">
        <v>116</v>
      </c>
      <c r="G56" s="36" t="s">
        <v>202</v>
      </c>
      <c r="H56" s="37" t="s">
        <v>201</v>
      </c>
      <c r="I56" s="36" t="s">
        <v>29</v>
      </c>
      <c r="J56" s="52">
        <f t="shared" ref="J56:J61" si="4">L56/K56</f>
        <v>2.403743961352657</v>
      </c>
      <c r="K56" s="41">
        <v>1.0349999999999999</v>
      </c>
      <c r="L56" s="33">
        <v>2.4878749999999998</v>
      </c>
      <c r="M56" s="32"/>
      <c r="N56" s="31" t="s">
        <v>133</v>
      </c>
    </row>
    <row r="57" spans="1:14" ht="51" x14ac:dyDescent="0.25">
      <c r="A57" s="38" t="s">
        <v>200</v>
      </c>
      <c r="B57" s="39" t="s">
        <v>118</v>
      </c>
      <c r="C57" s="40"/>
      <c r="D57" s="39">
        <v>1</v>
      </c>
      <c r="E57" s="39" t="s">
        <v>117</v>
      </c>
      <c r="F57" s="38" t="s">
        <v>116</v>
      </c>
      <c r="G57" s="36" t="s">
        <v>199</v>
      </c>
      <c r="H57" s="37" t="s">
        <v>198</v>
      </c>
      <c r="I57" s="36" t="s">
        <v>174</v>
      </c>
      <c r="J57" s="52">
        <f t="shared" si="4"/>
        <v>0.63743961352657008</v>
      </c>
      <c r="K57" s="41">
        <v>1.0349999999999999</v>
      </c>
      <c r="L57" s="51">
        <v>0.65974999999999995</v>
      </c>
      <c r="M57" s="32"/>
      <c r="N57" s="31" t="s">
        <v>133</v>
      </c>
    </row>
    <row r="58" spans="1:14" ht="38.25" x14ac:dyDescent="0.25">
      <c r="A58" s="38" t="s">
        <v>197</v>
      </c>
      <c r="B58" s="39" t="s">
        <v>118</v>
      </c>
      <c r="C58" s="40"/>
      <c r="D58" s="39">
        <v>1</v>
      </c>
      <c r="E58" s="39" t="s">
        <v>117</v>
      </c>
      <c r="F58" s="38" t="s">
        <v>116</v>
      </c>
      <c r="G58" s="36" t="s">
        <v>185</v>
      </c>
      <c r="H58" s="37" t="s">
        <v>184</v>
      </c>
      <c r="I58" s="36" t="s">
        <v>29</v>
      </c>
      <c r="J58" s="52">
        <f t="shared" si="4"/>
        <v>0.73248019323671509</v>
      </c>
      <c r="K58" s="41">
        <v>1.0349999999999999</v>
      </c>
      <c r="L58" s="33">
        <v>0.75811700000000004</v>
      </c>
      <c r="M58" s="32"/>
      <c r="N58" s="31" t="s">
        <v>133</v>
      </c>
    </row>
    <row r="59" spans="1:14" ht="38.25" x14ac:dyDescent="0.25">
      <c r="A59" s="38" t="s">
        <v>196</v>
      </c>
      <c r="B59" s="39" t="s">
        <v>118</v>
      </c>
      <c r="C59" s="40"/>
      <c r="D59" s="39">
        <v>1</v>
      </c>
      <c r="E59" s="39" t="s">
        <v>117</v>
      </c>
      <c r="F59" s="38" t="s">
        <v>116</v>
      </c>
      <c r="G59" s="36" t="s">
        <v>195</v>
      </c>
      <c r="H59" s="37" t="s">
        <v>194</v>
      </c>
      <c r="I59" s="36" t="s">
        <v>29</v>
      </c>
      <c r="J59" s="52">
        <f t="shared" si="4"/>
        <v>0.19711980676328505</v>
      </c>
      <c r="K59" s="41">
        <v>1.0349999999999999</v>
      </c>
      <c r="L59" s="33">
        <v>0.20401900000000001</v>
      </c>
      <c r="M59" s="32"/>
      <c r="N59" s="31" t="s">
        <v>133</v>
      </c>
    </row>
    <row r="60" spans="1:14" ht="38.25" x14ac:dyDescent="0.25">
      <c r="A60" s="38" t="s">
        <v>193</v>
      </c>
      <c r="B60" s="39" t="s">
        <v>118</v>
      </c>
      <c r="C60" s="40"/>
      <c r="D60" s="39">
        <v>1</v>
      </c>
      <c r="E60" s="39" t="s">
        <v>117</v>
      </c>
      <c r="F60" s="38" t="s">
        <v>116</v>
      </c>
      <c r="G60" s="36" t="s">
        <v>192</v>
      </c>
      <c r="H60" s="37" t="s">
        <v>191</v>
      </c>
      <c r="I60" s="36" t="s">
        <v>174</v>
      </c>
      <c r="J60" s="52">
        <f t="shared" si="4"/>
        <v>6.9203999999999999</v>
      </c>
      <c r="K60" s="41">
        <v>1.0349999999999999</v>
      </c>
      <c r="L60" s="33">
        <v>7.1626139999999996</v>
      </c>
      <c r="M60" s="32"/>
      <c r="N60" s="31" t="s">
        <v>133</v>
      </c>
    </row>
    <row r="61" spans="1:14" ht="38.25" x14ac:dyDescent="0.25">
      <c r="A61" s="38" t="s">
        <v>190</v>
      </c>
      <c r="B61" s="39" t="s">
        <v>118</v>
      </c>
      <c r="C61" s="40"/>
      <c r="D61" s="39">
        <v>1</v>
      </c>
      <c r="E61" s="39" t="s">
        <v>117</v>
      </c>
      <c r="F61" s="38" t="s">
        <v>116</v>
      </c>
      <c r="G61" s="36" t="s">
        <v>182</v>
      </c>
      <c r="H61" s="37" t="s">
        <v>181</v>
      </c>
      <c r="I61" s="36" t="s">
        <v>29</v>
      </c>
      <c r="J61" s="52">
        <f t="shared" si="4"/>
        <v>0.24000000000000002</v>
      </c>
      <c r="K61" s="41">
        <v>1.0349999999999999</v>
      </c>
      <c r="L61" s="49">
        <v>0.24840000000000001</v>
      </c>
      <c r="M61" s="32"/>
      <c r="N61" s="31" t="s">
        <v>133</v>
      </c>
    </row>
    <row r="62" spans="1:14" ht="25.5" x14ac:dyDescent="0.25">
      <c r="A62" s="38" t="s">
        <v>24</v>
      </c>
      <c r="B62" s="39" t="s">
        <v>118</v>
      </c>
      <c r="C62" s="40"/>
      <c r="D62" s="39">
        <v>1</v>
      </c>
      <c r="E62" s="39" t="s">
        <v>117</v>
      </c>
      <c r="F62" s="38" t="s">
        <v>4</v>
      </c>
      <c r="G62" s="36" t="s">
        <v>153</v>
      </c>
      <c r="H62" s="37" t="s">
        <v>152</v>
      </c>
      <c r="I62" s="36" t="s">
        <v>29</v>
      </c>
      <c r="J62" s="45">
        <v>11.131183999999999</v>
      </c>
      <c r="K62" s="44">
        <v>1</v>
      </c>
      <c r="L62" s="33">
        <v>11.131183999999999</v>
      </c>
      <c r="M62" s="32"/>
      <c r="N62" s="31" t="s">
        <v>133</v>
      </c>
    </row>
    <row r="63" spans="1:14" x14ac:dyDescent="0.25">
      <c r="A63" s="46"/>
      <c r="B63" s="39" t="s">
        <v>118</v>
      </c>
      <c r="C63" s="40"/>
      <c r="D63" s="39">
        <v>1</v>
      </c>
      <c r="E63" s="39" t="s">
        <v>117</v>
      </c>
      <c r="F63" s="46"/>
      <c r="G63" s="46"/>
      <c r="H63" s="47" t="s">
        <v>189</v>
      </c>
      <c r="I63" s="46"/>
      <c r="J63" s="46"/>
      <c r="K63" s="46"/>
      <c r="L63" s="46"/>
      <c r="M63" s="32"/>
      <c r="N63" s="31" t="s">
        <v>133</v>
      </c>
    </row>
    <row r="64" spans="1:14" ht="25.5" x14ac:dyDescent="0.25">
      <c r="A64" s="38" t="s">
        <v>20</v>
      </c>
      <c r="B64" s="39" t="s">
        <v>118</v>
      </c>
      <c r="C64" s="40"/>
      <c r="D64" s="39">
        <v>1</v>
      </c>
      <c r="E64" s="39" t="s">
        <v>117</v>
      </c>
      <c r="F64" s="38" t="s">
        <v>4</v>
      </c>
      <c r="G64" s="36" t="s">
        <v>160</v>
      </c>
      <c r="H64" s="37" t="s">
        <v>159</v>
      </c>
      <c r="I64" s="36" t="s">
        <v>29</v>
      </c>
      <c r="J64" s="45">
        <v>1.224</v>
      </c>
      <c r="K64" s="44">
        <v>1</v>
      </c>
      <c r="L64" s="41">
        <v>1.224</v>
      </c>
      <c r="M64" s="32"/>
      <c r="N64" s="31" t="s">
        <v>133</v>
      </c>
    </row>
    <row r="65" spans="1:14" ht="38.25" x14ac:dyDescent="0.25">
      <c r="A65" s="38" t="s">
        <v>17</v>
      </c>
      <c r="B65" s="39" t="s">
        <v>118</v>
      </c>
      <c r="C65" s="40"/>
      <c r="D65" s="39">
        <v>1</v>
      </c>
      <c r="E65" s="39" t="s">
        <v>117</v>
      </c>
      <c r="F65" s="38" t="s">
        <v>116</v>
      </c>
      <c r="G65" s="36" t="s">
        <v>185</v>
      </c>
      <c r="H65" s="37" t="s">
        <v>184</v>
      </c>
      <c r="I65" s="36" t="s">
        <v>29</v>
      </c>
      <c r="J65" s="52">
        <f>L65/K65</f>
        <v>1.1606396135265702</v>
      </c>
      <c r="K65" s="41">
        <v>1.0349999999999999</v>
      </c>
      <c r="L65" s="33">
        <v>1.2012620000000001</v>
      </c>
      <c r="M65" s="32"/>
      <c r="N65" s="31" t="s">
        <v>133</v>
      </c>
    </row>
    <row r="66" spans="1:14" ht="38.25" x14ac:dyDescent="0.25">
      <c r="A66" s="38" t="s">
        <v>13</v>
      </c>
      <c r="B66" s="39" t="s">
        <v>118</v>
      </c>
      <c r="C66" s="40"/>
      <c r="D66" s="39">
        <v>1</v>
      </c>
      <c r="E66" s="39" t="s">
        <v>117</v>
      </c>
      <c r="F66" s="38" t="s">
        <v>116</v>
      </c>
      <c r="G66" s="36" t="s">
        <v>182</v>
      </c>
      <c r="H66" s="37" t="s">
        <v>181</v>
      </c>
      <c r="I66" s="36" t="s">
        <v>29</v>
      </c>
      <c r="J66" s="52">
        <f>L66/K66</f>
        <v>6.3360386473429953E-2</v>
      </c>
      <c r="K66" s="41">
        <v>1.0349999999999999</v>
      </c>
      <c r="L66" s="33">
        <v>6.5577999999999997E-2</v>
      </c>
      <c r="M66" s="32"/>
      <c r="N66" s="31" t="s">
        <v>133</v>
      </c>
    </row>
    <row r="67" spans="1:14" ht="25.5" x14ac:dyDescent="0.25">
      <c r="A67" s="38" t="s">
        <v>8</v>
      </c>
      <c r="B67" s="39" t="s">
        <v>118</v>
      </c>
      <c r="C67" s="40"/>
      <c r="D67" s="39">
        <v>1</v>
      </c>
      <c r="E67" s="39" t="s">
        <v>117</v>
      </c>
      <c r="F67" s="38" t="s">
        <v>4</v>
      </c>
      <c r="G67" s="36" t="s">
        <v>153</v>
      </c>
      <c r="H67" s="37" t="s">
        <v>152</v>
      </c>
      <c r="I67" s="36" t="s">
        <v>29</v>
      </c>
      <c r="J67" s="45">
        <v>1.224</v>
      </c>
      <c r="K67" s="44">
        <v>1</v>
      </c>
      <c r="L67" s="41">
        <v>1.224</v>
      </c>
      <c r="M67" s="32"/>
      <c r="N67" s="31" t="s">
        <v>133</v>
      </c>
    </row>
    <row r="68" spans="1:14" x14ac:dyDescent="0.25">
      <c r="A68" s="46"/>
      <c r="B68" s="39" t="s">
        <v>118</v>
      </c>
      <c r="C68" s="40"/>
      <c r="D68" s="39">
        <v>1</v>
      </c>
      <c r="E68" s="39" t="s">
        <v>117</v>
      </c>
      <c r="F68" s="46"/>
      <c r="G68" s="46"/>
      <c r="H68" s="47" t="s">
        <v>188</v>
      </c>
      <c r="I68" s="46"/>
      <c r="J68" s="46"/>
      <c r="K68" s="46"/>
      <c r="L68" s="46"/>
      <c r="M68" s="32"/>
      <c r="N68" s="31" t="s">
        <v>133</v>
      </c>
    </row>
    <row r="69" spans="1:14" ht="25.5" x14ac:dyDescent="0.25">
      <c r="A69" s="38" t="s">
        <v>187</v>
      </c>
      <c r="B69" s="39" t="s">
        <v>118</v>
      </c>
      <c r="C69" s="40"/>
      <c r="D69" s="39">
        <v>1</v>
      </c>
      <c r="E69" s="39" t="s">
        <v>117</v>
      </c>
      <c r="F69" s="38" t="s">
        <v>4</v>
      </c>
      <c r="G69" s="36" t="s">
        <v>160</v>
      </c>
      <c r="H69" s="37" t="s">
        <v>159</v>
      </c>
      <c r="I69" s="36" t="s">
        <v>29</v>
      </c>
      <c r="J69" s="45">
        <v>3.3219599999999998</v>
      </c>
      <c r="K69" s="44">
        <v>1</v>
      </c>
      <c r="L69" s="51">
        <v>3.3219599999999998</v>
      </c>
      <c r="M69" s="32"/>
      <c r="N69" s="31" t="s">
        <v>133</v>
      </c>
    </row>
    <row r="70" spans="1:14" ht="38.25" x14ac:dyDescent="0.25">
      <c r="A70" s="38" t="s">
        <v>186</v>
      </c>
      <c r="B70" s="39" t="s">
        <v>118</v>
      </c>
      <c r="C70" s="40"/>
      <c r="D70" s="39">
        <v>1</v>
      </c>
      <c r="E70" s="39" t="s">
        <v>117</v>
      </c>
      <c r="F70" s="38" t="s">
        <v>116</v>
      </c>
      <c r="G70" s="36" t="s">
        <v>185</v>
      </c>
      <c r="H70" s="37" t="s">
        <v>184</v>
      </c>
      <c r="I70" s="36" t="s">
        <v>29</v>
      </c>
      <c r="J70" s="52">
        <f>L70/K70</f>
        <v>2.8051603864734305</v>
      </c>
      <c r="K70" s="41">
        <v>1.0349999999999999</v>
      </c>
      <c r="L70" s="33">
        <v>2.9033410000000002</v>
      </c>
      <c r="M70" s="32"/>
      <c r="N70" s="31" t="s">
        <v>133</v>
      </c>
    </row>
    <row r="71" spans="1:14" ht="38.25" x14ac:dyDescent="0.25">
      <c r="A71" s="38" t="s">
        <v>183</v>
      </c>
      <c r="B71" s="39" t="s">
        <v>118</v>
      </c>
      <c r="C71" s="40"/>
      <c r="D71" s="39">
        <v>1</v>
      </c>
      <c r="E71" s="39" t="s">
        <v>117</v>
      </c>
      <c r="F71" s="38" t="s">
        <v>116</v>
      </c>
      <c r="G71" s="36" t="s">
        <v>182</v>
      </c>
      <c r="H71" s="37" t="s">
        <v>181</v>
      </c>
      <c r="I71" s="36" t="s">
        <v>29</v>
      </c>
      <c r="J71" s="52">
        <f>L71/K71</f>
        <v>0.51680000000000004</v>
      </c>
      <c r="K71" s="41">
        <v>1.0349999999999999</v>
      </c>
      <c r="L71" s="33">
        <v>0.53488800000000003</v>
      </c>
      <c r="M71" s="32"/>
      <c r="N71" s="31" t="s">
        <v>133</v>
      </c>
    </row>
    <row r="72" spans="1:14" ht="25.5" x14ac:dyDescent="0.25">
      <c r="A72" s="38" t="s">
        <v>180</v>
      </c>
      <c r="B72" s="39" t="s">
        <v>118</v>
      </c>
      <c r="C72" s="40"/>
      <c r="D72" s="39">
        <v>1</v>
      </c>
      <c r="E72" s="39" t="s">
        <v>117</v>
      </c>
      <c r="F72" s="38" t="s">
        <v>4</v>
      </c>
      <c r="G72" s="36" t="s">
        <v>153</v>
      </c>
      <c r="H72" s="37" t="s">
        <v>152</v>
      </c>
      <c r="I72" s="36" t="s">
        <v>29</v>
      </c>
      <c r="J72" s="45">
        <v>3.3219599999999998</v>
      </c>
      <c r="K72" s="44">
        <v>1</v>
      </c>
      <c r="L72" s="51">
        <v>3.3219599999999998</v>
      </c>
      <c r="M72" s="32"/>
      <c r="N72" s="31" t="s">
        <v>133</v>
      </c>
    </row>
    <row r="73" spans="1:14" x14ac:dyDescent="0.25">
      <c r="A73" s="46"/>
      <c r="B73" s="39" t="s">
        <v>118</v>
      </c>
      <c r="C73" s="40"/>
      <c r="D73" s="39">
        <v>1</v>
      </c>
      <c r="E73" s="39" t="s">
        <v>117</v>
      </c>
      <c r="F73" s="46"/>
      <c r="G73" s="46"/>
      <c r="H73" s="47" t="s">
        <v>179</v>
      </c>
      <c r="I73" s="46"/>
      <c r="J73" s="46"/>
      <c r="K73" s="46"/>
      <c r="L73" s="46"/>
      <c r="M73" s="32"/>
      <c r="N73" s="31" t="s">
        <v>133</v>
      </c>
    </row>
    <row r="74" spans="1:14" ht="25.5" x14ac:dyDescent="0.25">
      <c r="A74" s="38" t="s">
        <v>178</v>
      </c>
      <c r="B74" s="39" t="s">
        <v>118</v>
      </c>
      <c r="C74" s="40"/>
      <c r="D74" s="39">
        <v>1</v>
      </c>
      <c r="E74" s="39" t="s">
        <v>117</v>
      </c>
      <c r="F74" s="38" t="s">
        <v>4</v>
      </c>
      <c r="G74" s="36" t="s">
        <v>160</v>
      </c>
      <c r="H74" s="37" t="s">
        <v>159</v>
      </c>
      <c r="I74" s="36" t="s">
        <v>29</v>
      </c>
      <c r="J74" s="45">
        <v>86.135731000000007</v>
      </c>
      <c r="K74" s="44">
        <v>1</v>
      </c>
      <c r="L74" s="33">
        <v>86.135731000000007</v>
      </c>
      <c r="M74" s="32"/>
      <c r="N74" s="31" t="s">
        <v>133</v>
      </c>
    </row>
    <row r="75" spans="1:14" ht="51" x14ac:dyDescent="0.25">
      <c r="A75" s="38" t="s">
        <v>177</v>
      </c>
      <c r="B75" s="39" t="s">
        <v>118</v>
      </c>
      <c r="C75" s="40"/>
      <c r="D75" s="39">
        <v>1</v>
      </c>
      <c r="E75" s="39" t="s">
        <v>117</v>
      </c>
      <c r="F75" s="38" t="s">
        <v>116</v>
      </c>
      <c r="G75" s="36" t="s">
        <v>176</v>
      </c>
      <c r="H75" s="37" t="s">
        <v>175</v>
      </c>
      <c r="I75" s="36" t="s">
        <v>174</v>
      </c>
      <c r="J75" s="52">
        <f>L75/K75</f>
        <v>79.362371014492766</v>
      </c>
      <c r="K75" s="41">
        <v>1.0349999999999999</v>
      </c>
      <c r="L75" s="33">
        <v>82.140054000000006</v>
      </c>
      <c r="M75" s="32"/>
      <c r="N75" s="31" t="s">
        <v>133</v>
      </c>
    </row>
    <row r="76" spans="1:14" ht="38.25" x14ac:dyDescent="0.25">
      <c r="A76" s="38" t="s">
        <v>173</v>
      </c>
      <c r="B76" s="39" t="s">
        <v>118</v>
      </c>
      <c r="C76" s="40"/>
      <c r="D76" s="39">
        <v>1</v>
      </c>
      <c r="E76" s="39" t="s">
        <v>117</v>
      </c>
      <c r="F76" s="38" t="s">
        <v>116</v>
      </c>
      <c r="G76" s="36" t="s">
        <v>172</v>
      </c>
      <c r="H76" s="37" t="s">
        <v>171</v>
      </c>
      <c r="I76" s="36" t="s">
        <v>29</v>
      </c>
      <c r="J76" s="52">
        <f>L76/K76</f>
        <v>6.7733603864734304</v>
      </c>
      <c r="K76" s="41">
        <v>1.0349999999999999</v>
      </c>
      <c r="L76" s="33">
        <v>7.0104280000000001</v>
      </c>
      <c r="M76" s="32"/>
      <c r="N76" s="31" t="s">
        <v>133</v>
      </c>
    </row>
    <row r="77" spans="1:14" ht="25.5" x14ac:dyDescent="0.25">
      <c r="A77" s="38" t="s">
        <v>170</v>
      </c>
      <c r="B77" s="39" t="s">
        <v>118</v>
      </c>
      <c r="C77" s="40"/>
      <c r="D77" s="39">
        <v>1</v>
      </c>
      <c r="E77" s="39" t="s">
        <v>117</v>
      </c>
      <c r="F77" s="38" t="s">
        <v>4</v>
      </c>
      <c r="G77" s="36" t="s">
        <v>153</v>
      </c>
      <c r="H77" s="37" t="s">
        <v>152</v>
      </c>
      <c r="I77" s="36" t="s">
        <v>29</v>
      </c>
      <c r="J77" s="45">
        <v>86.135731000000007</v>
      </c>
      <c r="K77" s="44">
        <v>1</v>
      </c>
      <c r="L77" s="33">
        <v>86.135731000000007</v>
      </c>
      <c r="M77" s="32"/>
      <c r="N77" s="31" t="s">
        <v>133</v>
      </c>
    </row>
    <row r="78" spans="1:14" ht="27" x14ac:dyDescent="0.25">
      <c r="A78" s="46"/>
      <c r="B78" s="39" t="s">
        <v>118</v>
      </c>
      <c r="C78" s="40"/>
      <c r="D78" s="39">
        <v>1</v>
      </c>
      <c r="E78" s="39" t="s">
        <v>117</v>
      </c>
      <c r="F78" s="46"/>
      <c r="G78" s="46"/>
      <c r="H78" s="47" t="s">
        <v>169</v>
      </c>
      <c r="I78" s="46"/>
      <c r="J78" s="46"/>
      <c r="K78" s="46"/>
      <c r="L78" s="46"/>
      <c r="M78" s="32"/>
      <c r="N78" s="31" t="s">
        <v>133</v>
      </c>
    </row>
    <row r="79" spans="1:14" ht="25.5" x14ac:dyDescent="0.25">
      <c r="A79" s="38" t="s">
        <v>168</v>
      </c>
      <c r="B79" s="39" t="s">
        <v>118</v>
      </c>
      <c r="C79" s="40"/>
      <c r="D79" s="39">
        <v>1</v>
      </c>
      <c r="E79" s="39" t="s">
        <v>117</v>
      </c>
      <c r="F79" s="38" t="s">
        <v>4</v>
      </c>
      <c r="G79" s="36" t="s">
        <v>160</v>
      </c>
      <c r="H79" s="37" t="s">
        <v>159</v>
      </c>
      <c r="I79" s="36" t="s">
        <v>29</v>
      </c>
      <c r="J79" s="45">
        <v>10.145545</v>
      </c>
      <c r="K79" s="44">
        <v>1</v>
      </c>
      <c r="L79" s="33">
        <v>10.145545</v>
      </c>
      <c r="M79" s="32"/>
      <c r="N79" s="31" t="s">
        <v>133</v>
      </c>
    </row>
    <row r="80" spans="1:14" ht="38.25" x14ac:dyDescent="0.25">
      <c r="A80" s="38" t="s">
        <v>167</v>
      </c>
      <c r="B80" s="39" t="s">
        <v>118</v>
      </c>
      <c r="C80" s="40"/>
      <c r="D80" s="39">
        <v>1</v>
      </c>
      <c r="E80" s="39" t="s">
        <v>117</v>
      </c>
      <c r="F80" s="38" t="s">
        <v>116</v>
      </c>
      <c r="G80" s="36" t="s">
        <v>166</v>
      </c>
      <c r="H80" s="37" t="s">
        <v>165</v>
      </c>
      <c r="I80" s="36" t="s">
        <v>164</v>
      </c>
      <c r="J80" s="52">
        <f>L80/K80</f>
        <v>98.51</v>
      </c>
      <c r="K80" s="41">
        <v>1.0349999999999999</v>
      </c>
      <c r="L80" s="51">
        <v>101.95784999999999</v>
      </c>
      <c r="M80" s="32"/>
      <c r="N80" s="31" t="s">
        <v>133</v>
      </c>
    </row>
    <row r="81" spans="1:14" ht="25.5" x14ac:dyDescent="0.25">
      <c r="A81" s="38" t="s">
        <v>163</v>
      </c>
      <c r="B81" s="39" t="s">
        <v>118</v>
      </c>
      <c r="C81" s="40"/>
      <c r="D81" s="39">
        <v>1</v>
      </c>
      <c r="E81" s="39" t="s">
        <v>117</v>
      </c>
      <c r="F81" s="38" t="s">
        <v>4</v>
      </c>
      <c r="G81" s="36" t="s">
        <v>153</v>
      </c>
      <c r="H81" s="37" t="s">
        <v>152</v>
      </c>
      <c r="I81" s="36" t="s">
        <v>29</v>
      </c>
      <c r="J81" s="45">
        <v>10.145545</v>
      </c>
      <c r="K81" s="44">
        <v>1</v>
      </c>
      <c r="L81" s="33">
        <v>10.145545</v>
      </c>
      <c r="M81" s="32"/>
      <c r="N81" s="31" t="s">
        <v>133</v>
      </c>
    </row>
    <row r="82" spans="1:14" ht="27" x14ac:dyDescent="0.25">
      <c r="A82" s="46"/>
      <c r="B82" s="39" t="s">
        <v>118</v>
      </c>
      <c r="C82" s="40"/>
      <c r="D82" s="39">
        <v>1</v>
      </c>
      <c r="E82" s="39" t="s">
        <v>117</v>
      </c>
      <c r="F82" s="46"/>
      <c r="G82" s="46"/>
      <c r="H82" s="47" t="s">
        <v>162</v>
      </c>
      <c r="I82" s="46"/>
      <c r="J82" s="46"/>
      <c r="K82" s="46"/>
      <c r="L82" s="46"/>
      <c r="M82" s="32"/>
      <c r="N82" s="31" t="s">
        <v>133</v>
      </c>
    </row>
    <row r="83" spans="1:14" ht="25.5" x14ac:dyDescent="0.25">
      <c r="A83" s="38" t="s">
        <v>161</v>
      </c>
      <c r="B83" s="39" t="s">
        <v>118</v>
      </c>
      <c r="C83" s="40"/>
      <c r="D83" s="39">
        <v>1</v>
      </c>
      <c r="E83" s="39" t="s">
        <v>117</v>
      </c>
      <c r="F83" s="38" t="s">
        <v>4</v>
      </c>
      <c r="G83" s="36" t="s">
        <v>160</v>
      </c>
      <c r="H83" s="37" t="s">
        <v>159</v>
      </c>
      <c r="I83" s="36" t="s">
        <v>29</v>
      </c>
      <c r="J83" s="45">
        <v>6.9857180000000003</v>
      </c>
      <c r="K83" s="44">
        <v>1</v>
      </c>
      <c r="L83" s="33">
        <v>6.9857180000000003</v>
      </c>
      <c r="M83" s="32"/>
      <c r="N83" s="31" t="s">
        <v>133</v>
      </c>
    </row>
    <row r="84" spans="1:14" ht="38.25" x14ac:dyDescent="0.25">
      <c r="A84" s="38" t="s">
        <v>158</v>
      </c>
      <c r="B84" s="39" t="s">
        <v>118</v>
      </c>
      <c r="C84" s="40"/>
      <c r="D84" s="39">
        <v>1</v>
      </c>
      <c r="E84" s="39" t="s">
        <v>117</v>
      </c>
      <c r="F84" s="38" t="s">
        <v>116</v>
      </c>
      <c r="G84" s="36" t="s">
        <v>157</v>
      </c>
      <c r="H84" s="37" t="s">
        <v>156</v>
      </c>
      <c r="I84" s="36" t="s">
        <v>155</v>
      </c>
      <c r="J84" s="50">
        <f>L84/K84</f>
        <v>111.7</v>
      </c>
      <c r="K84" s="41">
        <v>1.0349999999999999</v>
      </c>
      <c r="L84" s="49">
        <v>115.6095</v>
      </c>
      <c r="M84" s="32"/>
      <c r="N84" s="31" t="s">
        <v>133</v>
      </c>
    </row>
    <row r="85" spans="1:14" ht="25.5" x14ac:dyDescent="0.25">
      <c r="A85" s="38" t="s">
        <v>154</v>
      </c>
      <c r="B85" s="39" t="s">
        <v>118</v>
      </c>
      <c r="C85" s="40"/>
      <c r="D85" s="39">
        <v>1</v>
      </c>
      <c r="E85" s="39" t="s">
        <v>117</v>
      </c>
      <c r="F85" s="38" t="s">
        <v>4</v>
      </c>
      <c r="G85" s="36" t="s">
        <v>153</v>
      </c>
      <c r="H85" s="37" t="s">
        <v>152</v>
      </c>
      <c r="I85" s="36" t="s">
        <v>29</v>
      </c>
      <c r="J85" s="45">
        <v>6.9857180000000003</v>
      </c>
      <c r="K85" s="44">
        <v>1</v>
      </c>
      <c r="L85" s="33">
        <v>6.9857180000000003</v>
      </c>
      <c r="M85" s="32"/>
      <c r="N85" s="31" t="s">
        <v>133</v>
      </c>
    </row>
    <row r="86" spans="1:14" x14ac:dyDescent="0.25">
      <c r="A86" s="48"/>
      <c r="B86" s="39" t="s">
        <v>118</v>
      </c>
      <c r="C86" s="40"/>
      <c r="D86" s="39">
        <v>1</v>
      </c>
      <c r="E86" s="39" t="s">
        <v>117</v>
      </c>
      <c r="F86" s="48"/>
      <c r="G86" s="48"/>
      <c r="H86" s="48" t="s">
        <v>151</v>
      </c>
      <c r="I86" s="48"/>
      <c r="J86" s="48"/>
      <c r="K86" s="48"/>
      <c r="L86" s="48"/>
      <c r="M86" s="32"/>
      <c r="N86" s="31" t="s">
        <v>133</v>
      </c>
    </row>
    <row r="87" spans="1:14" ht="38.25" x14ac:dyDescent="0.25">
      <c r="A87" s="38" t="s">
        <v>150</v>
      </c>
      <c r="B87" s="39" t="s">
        <v>118</v>
      </c>
      <c r="C87" s="40"/>
      <c r="D87" s="39">
        <v>1</v>
      </c>
      <c r="E87" s="39" t="s">
        <v>117</v>
      </c>
      <c r="F87" s="38" t="s">
        <v>4</v>
      </c>
      <c r="G87" s="36" t="s">
        <v>149</v>
      </c>
      <c r="H87" s="37" t="s">
        <v>148</v>
      </c>
      <c r="I87" s="36" t="s">
        <v>134</v>
      </c>
      <c r="J87" s="45">
        <v>2781</v>
      </c>
      <c r="K87" s="44">
        <v>1</v>
      </c>
      <c r="L87" s="44">
        <v>2781</v>
      </c>
      <c r="M87" s="32"/>
      <c r="N87" s="31" t="s">
        <v>133</v>
      </c>
    </row>
    <row r="88" spans="1:14" ht="25.5" x14ac:dyDescent="0.25">
      <c r="A88" s="38" t="s">
        <v>147</v>
      </c>
      <c r="B88" s="39" t="s">
        <v>118</v>
      </c>
      <c r="C88" s="40"/>
      <c r="D88" s="39">
        <v>1</v>
      </c>
      <c r="E88" s="39" t="s">
        <v>117</v>
      </c>
      <c r="F88" s="38" t="s">
        <v>116</v>
      </c>
      <c r="G88" s="36" t="s">
        <v>146</v>
      </c>
      <c r="H88" s="37" t="s">
        <v>145</v>
      </c>
      <c r="I88" s="36" t="s">
        <v>120</v>
      </c>
      <c r="J88" s="42">
        <f>L88/K88</f>
        <v>292</v>
      </c>
      <c r="K88" s="34">
        <v>1.03</v>
      </c>
      <c r="L88" s="34">
        <v>300.76</v>
      </c>
      <c r="M88" s="32"/>
      <c r="N88" s="31" t="s">
        <v>113</v>
      </c>
    </row>
    <row r="89" spans="1:14" ht="63.75" x14ac:dyDescent="0.25">
      <c r="A89" s="38" t="s">
        <v>144</v>
      </c>
      <c r="B89" s="39" t="s">
        <v>118</v>
      </c>
      <c r="C89" s="40"/>
      <c r="D89" s="39">
        <v>1</v>
      </c>
      <c r="E89" s="39" t="s">
        <v>117</v>
      </c>
      <c r="F89" s="38" t="s">
        <v>116</v>
      </c>
      <c r="G89" s="36" t="s">
        <v>143</v>
      </c>
      <c r="H89" s="37" t="s">
        <v>142</v>
      </c>
      <c r="I89" s="36" t="s">
        <v>120</v>
      </c>
      <c r="J89" s="42">
        <f>L89/K89</f>
        <v>1280</v>
      </c>
      <c r="K89" s="34">
        <v>1.03</v>
      </c>
      <c r="L89" s="43">
        <v>1318.4</v>
      </c>
      <c r="M89" s="32"/>
      <c r="N89" s="31" t="s">
        <v>113</v>
      </c>
    </row>
    <row r="90" spans="1:14" ht="25.5" x14ac:dyDescent="0.25">
      <c r="A90" s="38" t="s">
        <v>141</v>
      </c>
      <c r="B90" s="39" t="s">
        <v>118</v>
      </c>
      <c r="C90" s="40"/>
      <c r="D90" s="39">
        <v>1</v>
      </c>
      <c r="E90" s="39" t="s">
        <v>117</v>
      </c>
      <c r="F90" s="38" t="s">
        <v>116</v>
      </c>
      <c r="G90" s="36" t="s">
        <v>140</v>
      </c>
      <c r="H90" s="37" t="s">
        <v>139</v>
      </c>
      <c r="I90" s="36" t="s">
        <v>120</v>
      </c>
      <c r="J90" s="42">
        <f>L90/K90</f>
        <v>668</v>
      </c>
      <c r="K90" s="34">
        <v>1.03</v>
      </c>
      <c r="L90" s="34">
        <v>688.04</v>
      </c>
      <c r="M90" s="32"/>
      <c r="N90" s="31" t="s">
        <v>113</v>
      </c>
    </row>
    <row r="91" spans="1:14" x14ac:dyDescent="0.25">
      <c r="A91" s="46"/>
      <c r="B91" s="39" t="s">
        <v>118</v>
      </c>
      <c r="C91" s="40"/>
      <c r="D91" s="39">
        <v>1</v>
      </c>
      <c r="E91" s="39" t="s">
        <v>117</v>
      </c>
      <c r="F91" s="46"/>
      <c r="G91" s="46"/>
      <c r="H91" s="47" t="s">
        <v>138</v>
      </c>
      <c r="I91" s="46"/>
      <c r="J91" s="46"/>
      <c r="K91" s="46"/>
      <c r="L91" s="46"/>
      <c r="M91" s="32"/>
      <c r="N91" s="31" t="s">
        <v>133</v>
      </c>
    </row>
    <row r="92" spans="1:14" ht="38.25" x14ac:dyDescent="0.25">
      <c r="A92" s="38" t="s">
        <v>137</v>
      </c>
      <c r="B92" s="39" t="s">
        <v>118</v>
      </c>
      <c r="C92" s="40"/>
      <c r="D92" s="39">
        <v>1</v>
      </c>
      <c r="E92" s="39" t="s">
        <v>117</v>
      </c>
      <c r="F92" s="38" t="s">
        <v>4</v>
      </c>
      <c r="G92" s="36" t="s">
        <v>136</v>
      </c>
      <c r="H92" s="37" t="s">
        <v>135</v>
      </c>
      <c r="I92" s="36" t="s">
        <v>134</v>
      </c>
      <c r="J92" s="45">
        <v>4902</v>
      </c>
      <c r="K92" s="44">
        <v>1</v>
      </c>
      <c r="L92" s="44">
        <v>4902</v>
      </c>
      <c r="M92" s="32"/>
      <c r="N92" s="31" t="s">
        <v>133</v>
      </c>
    </row>
    <row r="93" spans="1:14" ht="25.5" x14ac:dyDescent="0.25">
      <c r="A93" s="38" t="s">
        <v>132</v>
      </c>
      <c r="B93" s="39" t="s">
        <v>118</v>
      </c>
      <c r="C93" s="40"/>
      <c r="D93" s="39">
        <v>1</v>
      </c>
      <c r="E93" s="39" t="s">
        <v>117</v>
      </c>
      <c r="F93" s="38" t="s">
        <v>116</v>
      </c>
      <c r="G93" s="36" t="s">
        <v>131</v>
      </c>
      <c r="H93" s="37" t="s">
        <v>130</v>
      </c>
      <c r="I93" s="36" t="s">
        <v>120</v>
      </c>
      <c r="J93" s="42">
        <f>L93/K93</f>
        <v>736</v>
      </c>
      <c r="K93" s="34">
        <v>1.03</v>
      </c>
      <c r="L93" s="34">
        <v>758.08</v>
      </c>
      <c r="M93" s="32"/>
      <c r="N93" s="31" t="s">
        <v>113</v>
      </c>
    </row>
    <row r="94" spans="1:14" ht="25.5" x14ac:dyDescent="0.25">
      <c r="A94" s="38" t="s">
        <v>129</v>
      </c>
      <c r="B94" s="39" t="s">
        <v>118</v>
      </c>
      <c r="C94" s="40"/>
      <c r="D94" s="39">
        <v>1</v>
      </c>
      <c r="E94" s="39" t="s">
        <v>117</v>
      </c>
      <c r="F94" s="38" t="s">
        <v>116</v>
      </c>
      <c r="G94" s="36" t="s">
        <v>128</v>
      </c>
      <c r="H94" s="37" t="s">
        <v>127</v>
      </c>
      <c r="I94" s="36" t="s">
        <v>120</v>
      </c>
      <c r="J94" s="42">
        <f>L94/K94</f>
        <v>9020</v>
      </c>
      <c r="K94" s="34">
        <v>1.03</v>
      </c>
      <c r="L94" s="43">
        <v>9290.6</v>
      </c>
      <c r="M94" s="32"/>
      <c r="N94" s="31" t="s">
        <v>113</v>
      </c>
    </row>
    <row r="95" spans="1:14" ht="25.5" x14ac:dyDescent="0.25">
      <c r="A95" s="38" t="s">
        <v>126</v>
      </c>
      <c r="B95" s="39" t="s">
        <v>118</v>
      </c>
      <c r="C95" s="40"/>
      <c r="D95" s="39">
        <v>1</v>
      </c>
      <c r="E95" s="39" t="s">
        <v>117</v>
      </c>
      <c r="F95" s="38" t="s">
        <v>116</v>
      </c>
      <c r="G95" s="36" t="s">
        <v>125</v>
      </c>
      <c r="H95" s="37" t="s">
        <v>124</v>
      </c>
      <c r="I95" s="36" t="s">
        <v>120</v>
      </c>
      <c r="J95" s="42">
        <f>L95/K95</f>
        <v>883</v>
      </c>
      <c r="K95" s="34">
        <v>1.03</v>
      </c>
      <c r="L95" s="34">
        <v>909.49</v>
      </c>
      <c r="M95" s="32"/>
      <c r="N95" s="31" t="s">
        <v>113</v>
      </c>
    </row>
    <row r="96" spans="1:14" ht="25.5" x14ac:dyDescent="0.25">
      <c r="A96" s="38" t="s">
        <v>123</v>
      </c>
      <c r="B96" s="39" t="s">
        <v>118</v>
      </c>
      <c r="C96" s="40"/>
      <c r="D96" s="39">
        <v>1</v>
      </c>
      <c r="E96" s="39" t="s">
        <v>117</v>
      </c>
      <c r="F96" s="38" t="s">
        <v>116</v>
      </c>
      <c r="G96" s="36" t="s">
        <v>122</v>
      </c>
      <c r="H96" s="37" t="s">
        <v>121</v>
      </c>
      <c r="I96" s="36" t="s">
        <v>120</v>
      </c>
      <c r="J96" s="42">
        <f>L96/K96</f>
        <v>48.800000000000004</v>
      </c>
      <c r="K96" s="34">
        <v>1.03</v>
      </c>
      <c r="L96" s="41">
        <v>50.264000000000003</v>
      </c>
      <c r="M96" s="32"/>
      <c r="N96" s="31" t="s">
        <v>113</v>
      </c>
    </row>
    <row r="97" spans="1:14" ht="63.75" x14ac:dyDescent="0.25">
      <c r="A97" s="38" t="s">
        <v>119</v>
      </c>
      <c r="B97" s="39" t="s">
        <v>118</v>
      </c>
      <c r="C97" s="40"/>
      <c r="D97" s="39">
        <v>1</v>
      </c>
      <c r="E97" s="39" t="s">
        <v>117</v>
      </c>
      <c r="F97" s="38" t="s">
        <v>116</v>
      </c>
      <c r="G97" s="36" t="s">
        <v>115</v>
      </c>
      <c r="H97" s="37" t="s">
        <v>114</v>
      </c>
      <c r="I97" s="36" t="s">
        <v>29</v>
      </c>
      <c r="J97" s="35">
        <f>L97/K97</f>
        <v>4.8800000000000003E-2</v>
      </c>
      <c r="K97" s="34">
        <v>1.03</v>
      </c>
      <c r="L97" s="33">
        <v>5.0264000000000003E-2</v>
      </c>
      <c r="M97" s="32"/>
      <c r="N97" s="31" t="s">
        <v>113</v>
      </c>
    </row>
  </sheetData>
  <autoFilter ref="A5:N97"/>
  <mergeCells count="2">
    <mergeCell ref="A2:N2"/>
    <mergeCell ref="A3:N3"/>
  </mergeCells>
  <dataValidations count="1">
    <dataValidation type="list" allowBlank="1" showInputMessage="1" sqref="F6:F29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4"/>
  <sheetViews>
    <sheetView view="pageBreakPreview" zoomScale="60" zoomScaleNormal="70" workbookViewId="0">
      <selection activeCell="T11" sqref="T11"/>
    </sheetView>
  </sheetViews>
  <sheetFormatPr defaultColWidth="9.140625" defaultRowHeight="11.25" customHeight="1" x14ac:dyDescent="0.2"/>
  <cols>
    <col min="1" max="1" width="9" style="69" customWidth="1"/>
    <col min="2" max="2" width="9.42578125" style="67" customWidth="1"/>
    <col min="3" max="3" width="15.5703125" style="67" customWidth="1"/>
    <col min="4" max="4" width="15.5703125" style="69" customWidth="1"/>
    <col min="5" max="6" width="15.5703125" style="67" customWidth="1"/>
    <col min="7" max="7" width="20.140625" style="69" customWidth="1"/>
    <col min="8" max="8" width="40.42578125" style="67" customWidth="1"/>
    <col min="9" max="9" width="10.5703125" style="67" customWidth="1"/>
    <col min="10" max="10" width="11.28515625" style="69" customWidth="1"/>
    <col min="11" max="12" width="10.85546875" style="69" customWidth="1"/>
    <col min="13" max="13" width="14" style="67" customWidth="1"/>
    <col min="14" max="14" width="28.28515625" style="67" customWidth="1"/>
    <col min="15" max="20" width="9.140625" style="67"/>
    <col min="21" max="21" width="71.140625" style="68" hidden="1" customWidth="1"/>
    <col min="22" max="23" width="224.42578125" style="68" hidden="1" customWidth="1"/>
    <col min="24" max="16384" width="9.140625" style="67"/>
  </cols>
  <sheetData>
    <row r="1" spans="1:24" ht="11.25" customHeight="1" x14ac:dyDescent="0.25">
      <c r="B1" s="82"/>
      <c r="C1" s="82"/>
      <c r="D1" s="30"/>
      <c r="E1" s="66"/>
      <c r="F1" s="66"/>
      <c r="G1" s="83"/>
      <c r="H1" s="82"/>
      <c r="I1" s="82"/>
      <c r="J1" s="83"/>
      <c r="K1" s="83"/>
      <c r="L1" s="83"/>
      <c r="M1" s="66"/>
      <c r="N1" s="66"/>
      <c r="O1" s="66"/>
      <c r="P1" s="82"/>
      <c r="Q1" s="25"/>
      <c r="R1" s="25"/>
      <c r="S1" s="25"/>
      <c r="T1" s="25"/>
      <c r="U1" s="25"/>
      <c r="V1" s="25"/>
      <c r="W1" s="25"/>
      <c r="X1" s="25"/>
    </row>
    <row r="2" spans="1:24" ht="20.25" customHeight="1" x14ac:dyDescent="0.25">
      <c r="B2" s="165" t="s">
        <v>376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82"/>
      <c r="Q2" s="25"/>
      <c r="R2" s="25"/>
      <c r="S2" s="25"/>
      <c r="T2" s="25"/>
      <c r="U2" s="25"/>
      <c r="V2" s="25"/>
      <c r="W2" s="25"/>
      <c r="X2" s="25"/>
    </row>
    <row r="3" spans="1:24" ht="40.5" customHeight="1" x14ac:dyDescent="0.25">
      <c r="B3" s="166" t="s">
        <v>1268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82"/>
      <c r="Q3" s="25"/>
      <c r="R3" s="25"/>
      <c r="S3" s="25"/>
      <c r="T3" s="25"/>
      <c r="U3" s="25"/>
      <c r="V3" s="25"/>
      <c r="W3" s="25"/>
      <c r="X3" s="25"/>
    </row>
    <row r="5" spans="1:24" s="3" customFormat="1" ht="36" customHeight="1" x14ac:dyDescent="0.25">
      <c r="A5" s="162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2" t="s">
        <v>105</v>
      </c>
      <c r="H5" s="162" t="s">
        <v>104</v>
      </c>
      <c r="I5" s="162" t="s">
        <v>103</v>
      </c>
      <c r="J5" s="162" t="s">
        <v>102</v>
      </c>
      <c r="K5" s="162" t="s">
        <v>101</v>
      </c>
      <c r="L5" s="162" t="s">
        <v>100</v>
      </c>
      <c r="M5" s="162" t="s">
        <v>99</v>
      </c>
      <c r="N5" s="162" t="s">
        <v>98</v>
      </c>
    </row>
    <row r="6" spans="1:24" s="3" customFormat="1" ht="36.75" customHeight="1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24" s="3" customFormat="1" ht="24" customHeight="1" x14ac:dyDescent="0.2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24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4" s="3" customFormat="1" ht="15" customHeight="1" x14ac:dyDescent="0.25">
      <c r="A9" s="169" t="s">
        <v>97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1"/>
      <c r="V9" s="76" t="s">
        <v>97</v>
      </c>
    </row>
    <row r="10" spans="1:24" s="3" customFormat="1" ht="38.25" x14ac:dyDescent="0.25">
      <c r="A10" s="11" t="s">
        <v>6</v>
      </c>
      <c r="B10" s="13" t="s">
        <v>7</v>
      </c>
      <c r="C10" s="78"/>
      <c r="D10" s="38" t="s">
        <v>6</v>
      </c>
      <c r="E10" s="38" t="s">
        <v>245</v>
      </c>
      <c r="F10" s="11" t="s">
        <v>4</v>
      </c>
      <c r="G10" s="9" t="s">
        <v>93</v>
      </c>
      <c r="H10" s="10" t="s">
        <v>92</v>
      </c>
      <c r="I10" s="9" t="s">
        <v>91</v>
      </c>
      <c r="J10" s="6">
        <v>1930.6</v>
      </c>
      <c r="K10" s="8">
        <v>1</v>
      </c>
      <c r="L10" s="17">
        <v>1930.6</v>
      </c>
      <c r="M10" s="6"/>
      <c r="N10" s="6" t="s">
        <v>244</v>
      </c>
      <c r="O10" s="77"/>
      <c r="P10" s="77"/>
      <c r="Q10" s="77"/>
      <c r="R10" s="77"/>
      <c r="S10" s="77"/>
      <c r="T10" s="77"/>
      <c r="V10" s="76"/>
    </row>
    <row r="11" spans="1:24" s="3" customFormat="1" ht="38.25" x14ac:dyDescent="0.25">
      <c r="A11" s="11" t="s">
        <v>94</v>
      </c>
      <c r="B11" s="13" t="s">
        <v>7</v>
      </c>
      <c r="C11" s="78"/>
      <c r="D11" s="38" t="s">
        <v>6</v>
      </c>
      <c r="E11" s="38" t="s">
        <v>245</v>
      </c>
      <c r="F11" s="11" t="s">
        <v>4</v>
      </c>
      <c r="G11" s="9" t="s">
        <v>308</v>
      </c>
      <c r="H11" s="10" t="s">
        <v>307</v>
      </c>
      <c r="I11" s="9" t="s">
        <v>91</v>
      </c>
      <c r="J11" s="6">
        <v>1398.1</v>
      </c>
      <c r="K11" s="8">
        <v>1</v>
      </c>
      <c r="L11" s="17">
        <v>1398.1</v>
      </c>
      <c r="M11" s="6"/>
      <c r="N11" s="6" t="s">
        <v>244</v>
      </c>
      <c r="O11" s="77"/>
      <c r="P11" s="77"/>
      <c r="Q11" s="77"/>
      <c r="R11" s="77"/>
      <c r="S11" s="77"/>
      <c r="T11" s="77"/>
      <c r="V11" s="76"/>
    </row>
    <row r="12" spans="1:24" s="3" customFormat="1" ht="38.25" x14ac:dyDescent="0.25">
      <c r="A12" s="11" t="s">
        <v>90</v>
      </c>
      <c r="B12" s="13" t="s">
        <v>7</v>
      </c>
      <c r="C12" s="78"/>
      <c r="D12" s="38" t="s">
        <v>6</v>
      </c>
      <c r="E12" s="38" t="s">
        <v>245</v>
      </c>
      <c r="F12" s="11" t="s">
        <v>12</v>
      </c>
      <c r="G12" s="9" t="s">
        <v>83</v>
      </c>
      <c r="H12" s="10" t="s">
        <v>82</v>
      </c>
      <c r="I12" s="9" t="s">
        <v>29</v>
      </c>
      <c r="J12" s="6">
        <v>140.548</v>
      </c>
      <c r="K12" s="17">
        <v>1.1000000000000001</v>
      </c>
      <c r="L12" s="80">
        <v>154.6028</v>
      </c>
      <c r="M12" s="6"/>
      <c r="N12" s="6" t="s">
        <v>244</v>
      </c>
      <c r="O12" s="77"/>
      <c r="P12" s="77"/>
      <c r="Q12" s="77"/>
      <c r="R12" s="77"/>
      <c r="S12" s="77"/>
      <c r="T12" s="77"/>
      <c r="V12" s="76"/>
    </row>
    <row r="13" spans="1:24" s="3" customFormat="1" ht="15" x14ac:dyDescent="0.25">
      <c r="A13" s="167" t="s">
        <v>375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V13" s="76" t="s">
        <v>375</v>
      </c>
    </row>
    <row r="14" spans="1:24" s="3" customFormat="1" ht="15" x14ac:dyDescent="0.25">
      <c r="A14" s="168" t="s">
        <v>374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V14" s="76"/>
      <c r="W14" s="75" t="s">
        <v>374</v>
      </c>
    </row>
    <row r="15" spans="1:24" s="3" customFormat="1" ht="38.25" x14ac:dyDescent="0.25">
      <c r="A15" s="11" t="s">
        <v>234</v>
      </c>
      <c r="B15" s="13" t="s">
        <v>7</v>
      </c>
      <c r="C15" s="78"/>
      <c r="D15" s="38" t="s">
        <v>6</v>
      </c>
      <c r="E15" s="38" t="s">
        <v>245</v>
      </c>
      <c r="F15" s="11" t="s">
        <v>4</v>
      </c>
      <c r="G15" s="9" t="s">
        <v>373</v>
      </c>
      <c r="H15" s="10" t="s">
        <v>372</v>
      </c>
      <c r="I15" s="9" t="s">
        <v>14</v>
      </c>
      <c r="J15" s="6">
        <v>4</v>
      </c>
      <c r="K15" s="8">
        <v>1</v>
      </c>
      <c r="L15" s="8">
        <v>4</v>
      </c>
      <c r="M15" s="6"/>
      <c r="N15" s="6" t="s">
        <v>244</v>
      </c>
      <c r="O15" s="77"/>
      <c r="P15" s="77"/>
      <c r="Q15" s="77"/>
      <c r="R15" s="77"/>
      <c r="S15" s="77"/>
      <c r="T15" s="77"/>
      <c r="V15" s="76"/>
      <c r="W15" s="75"/>
    </row>
    <row r="16" spans="1:24" s="3" customFormat="1" ht="89.25" x14ac:dyDescent="0.25">
      <c r="A16" s="11" t="s">
        <v>233</v>
      </c>
      <c r="B16" s="13" t="s">
        <v>7</v>
      </c>
      <c r="C16" s="78"/>
      <c r="D16" s="38" t="s">
        <v>6</v>
      </c>
      <c r="E16" s="38" t="s">
        <v>245</v>
      </c>
      <c r="F16" s="11" t="s">
        <v>12</v>
      </c>
      <c r="G16" s="9" t="s">
        <v>371</v>
      </c>
      <c r="H16" s="10" t="s">
        <v>370</v>
      </c>
      <c r="I16" s="9" t="s">
        <v>361</v>
      </c>
      <c r="J16" s="6">
        <v>1</v>
      </c>
      <c r="K16" s="8">
        <v>1</v>
      </c>
      <c r="L16" s="8">
        <v>1</v>
      </c>
      <c r="M16" s="6"/>
      <c r="N16" s="6" t="s">
        <v>244</v>
      </c>
      <c r="O16" s="77"/>
      <c r="P16" s="77"/>
      <c r="Q16" s="77"/>
      <c r="R16" s="77"/>
      <c r="S16" s="77"/>
      <c r="T16" s="77"/>
      <c r="V16" s="76"/>
      <c r="W16" s="75"/>
    </row>
    <row r="17" spans="1:23" s="3" customFormat="1" ht="89.25" x14ac:dyDescent="0.25">
      <c r="A17" s="11" t="s">
        <v>232</v>
      </c>
      <c r="B17" s="13" t="s">
        <v>7</v>
      </c>
      <c r="C17" s="78"/>
      <c r="D17" s="38" t="s">
        <v>6</v>
      </c>
      <c r="E17" s="38" t="s">
        <v>245</v>
      </c>
      <c r="F17" s="11" t="s">
        <v>12</v>
      </c>
      <c r="G17" s="9" t="s">
        <v>369</v>
      </c>
      <c r="H17" s="10" t="s">
        <v>368</v>
      </c>
      <c r="I17" s="9" t="s">
        <v>361</v>
      </c>
      <c r="J17" s="6">
        <v>1</v>
      </c>
      <c r="K17" s="8">
        <v>1</v>
      </c>
      <c r="L17" s="8">
        <v>1</v>
      </c>
      <c r="M17" s="6"/>
      <c r="N17" s="6" t="s">
        <v>244</v>
      </c>
      <c r="O17" s="77"/>
      <c r="P17" s="77"/>
      <c r="Q17" s="77"/>
      <c r="R17" s="77"/>
      <c r="S17" s="77"/>
      <c r="T17" s="77"/>
      <c r="V17" s="76"/>
      <c r="W17" s="75"/>
    </row>
    <row r="18" spans="1:23" s="3" customFormat="1" ht="89.25" x14ac:dyDescent="0.25">
      <c r="A18" s="11" t="s">
        <v>231</v>
      </c>
      <c r="B18" s="13" t="s">
        <v>7</v>
      </c>
      <c r="C18" s="78"/>
      <c r="D18" s="38" t="s">
        <v>6</v>
      </c>
      <c r="E18" s="38" t="s">
        <v>245</v>
      </c>
      <c r="F18" s="11" t="s">
        <v>12</v>
      </c>
      <c r="G18" s="9" t="s">
        <v>367</v>
      </c>
      <c r="H18" s="10" t="s">
        <v>366</v>
      </c>
      <c r="I18" s="9" t="s">
        <v>361</v>
      </c>
      <c r="J18" s="6">
        <v>1</v>
      </c>
      <c r="K18" s="8">
        <v>1</v>
      </c>
      <c r="L18" s="8">
        <v>1</v>
      </c>
      <c r="M18" s="6"/>
      <c r="N18" s="6" t="s">
        <v>244</v>
      </c>
      <c r="O18" s="77"/>
      <c r="P18" s="77"/>
      <c r="Q18" s="77"/>
      <c r="R18" s="77"/>
      <c r="S18" s="77"/>
      <c r="T18" s="77"/>
      <c r="V18" s="76"/>
      <c r="W18" s="75"/>
    </row>
    <row r="19" spans="1:23" s="3" customFormat="1" ht="89.25" x14ac:dyDescent="0.25">
      <c r="A19" s="11" t="s">
        <v>229</v>
      </c>
      <c r="B19" s="13" t="s">
        <v>7</v>
      </c>
      <c r="C19" s="78"/>
      <c r="D19" s="38" t="s">
        <v>6</v>
      </c>
      <c r="E19" s="38" t="s">
        <v>245</v>
      </c>
      <c r="F19" s="11" t="s">
        <v>12</v>
      </c>
      <c r="G19" s="9" t="s">
        <v>365</v>
      </c>
      <c r="H19" s="10" t="s">
        <v>364</v>
      </c>
      <c r="I19" s="9" t="s">
        <v>361</v>
      </c>
      <c r="J19" s="6">
        <v>1</v>
      </c>
      <c r="K19" s="8">
        <v>1</v>
      </c>
      <c r="L19" s="8">
        <v>1</v>
      </c>
      <c r="M19" s="6"/>
      <c r="N19" s="6" t="s">
        <v>244</v>
      </c>
      <c r="O19" s="77"/>
      <c r="P19" s="77"/>
      <c r="Q19" s="77"/>
      <c r="R19" s="77"/>
      <c r="S19" s="77"/>
      <c r="T19" s="77"/>
      <c r="V19" s="76"/>
      <c r="W19" s="75"/>
    </row>
    <row r="20" spans="1:23" s="3" customFormat="1" ht="89.25" x14ac:dyDescent="0.25">
      <c r="A20" s="11" t="s">
        <v>226</v>
      </c>
      <c r="B20" s="13" t="s">
        <v>7</v>
      </c>
      <c r="C20" s="78"/>
      <c r="D20" s="38" t="s">
        <v>6</v>
      </c>
      <c r="E20" s="38" t="s">
        <v>245</v>
      </c>
      <c r="F20" s="11" t="s">
        <v>12</v>
      </c>
      <c r="G20" s="9" t="s">
        <v>363</v>
      </c>
      <c r="H20" s="10" t="s">
        <v>362</v>
      </c>
      <c r="I20" s="9" t="s">
        <v>361</v>
      </c>
      <c r="J20" s="6">
        <v>1</v>
      </c>
      <c r="K20" s="8">
        <v>1</v>
      </c>
      <c r="L20" s="8">
        <v>1</v>
      </c>
      <c r="M20" s="6"/>
      <c r="N20" s="6" t="s">
        <v>244</v>
      </c>
      <c r="O20" s="77"/>
      <c r="P20" s="77"/>
      <c r="Q20" s="77"/>
      <c r="R20" s="77"/>
      <c r="S20" s="77"/>
      <c r="T20" s="77"/>
      <c r="V20" s="76"/>
      <c r="W20" s="75"/>
    </row>
    <row r="21" spans="1:23" s="3" customFormat="1" ht="38.25" x14ac:dyDescent="0.25">
      <c r="A21" s="11" t="s">
        <v>222</v>
      </c>
      <c r="B21" s="13" t="s">
        <v>7</v>
      </c>
      <c r="C21" s="78"/>
      <c r="D21" s="38" t="s">
        <v>6</v>
      </c>
      <c r="E21" s="38" t="s">
        <v>245</v>
      </c>
      <c r="F21" s="11" t="s">
        <v>12</v>
      </c>
      <c r="G21" s="9" t="s">
        <v>360</v>
      </c>
      <c r="H21" s="10" t="s">
        <v>359</v>
      </c>
      <c r="I21" s="9" t="s">
        <v>331</v>
      </c>
      <c r="J21" s="6">
        <v>5</v>
      </c>
      <c r="K21" s="8">
        <v>1</v>
      </c>
      <c r="L21" s="8">
        <v>5</v>
      </c>
      <c r="M21" s="6"/>
      <c r="N21" s="6" t="s">
        <v>244</v>
      </c>
      <c r="O21" s="77"/>
      <c r="P21" s="77"/>
      <c r="Q21" s="77"/>
      <c r="R21" s="77"/>
      <c r="S21" s="77"/>
      <c r="T21" s="77"/>
      <c r="V21" s="76"/>
      <c r="W21" s="75"/>
    </row>
    <row r="22" spans="1:23" s="3" customFormat="1" ht="15" x14ac:dyDescent="0.25">
      <c r="A22" s="168" t="s">
        <v>358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V22" s="76"/>
      <c r="W22" s="75" t="s">
        <v>358</v>
      </c>
    </row>
    <row r="23" spans="1:23" s="3" customFormat="1" ht="63.75" x14ac:dyDescent="0.25">
      <c r="A23" s="11" t="s">
        <v>221</v>
      </c>
      <c r="B23" s="13" t="s">
        <v>7</v>
      </c>
      <c r="C23" s="78"/>
      <c r="D23" s="38" t="s">
        <v>6</v>
      </c>
      <c r="E23" s="38" t="s">
        <v>245</v>
      </c>
      <c r="F23" s="11" t="s">
        <v>4</v>
      </c>
      <c r="G23" s="9" t="s">
        <v>357</v>
      </c>
      <c r="H23" s="10" t="s">
        <v>356</v>
      </c>
      <c r="I23" s="9" t="s">
        <v>223</v>
      </c>
      <c r="J23" s="6">
        <v>542</v>
      </c>
      <c r="K23" s="8">
        <v>1</v>
      </c>
      <c r="L23" s="8">
        <v>542</v>
      </c>
      <c r="M23" s="6"/>
      <c r="N23" s="6" t="s">
        <v>244</v>
      </c>
      <c r="O23" s="77"/>
      <c r="P23" s="77"/>
      <c r="Q23" s="77"/>
      <c r="R23" s="77"/>
      <c r="S23" s="77"/>
      <c r="T23" s="77"/>
      <c r="V23" s="76"/>
      <c r="W23" s="75"/>
    </row>
    <row r="24" spans="1:23" s="3" customFormat="1" ht="38.25" x14ac:dyDescent="0.25">
      <c r="A24" s="11" t="s">
        <v>220</v>
      </c>
      <c r="B24" s="13" t="s">
        <v>7</v>
      </c>
      <c r="C24" s="78"/>
      <c r="D24" s="38" t="s">
        <v>6</v>
      </c>
      <c r="E24" s="38" t="s">
        <v>245</v>
      </c>
      <c r="F24" s="11" t="s">
        <v>12</v>
      </c>
      <c r="G24" s="9" t="s">
        <v>355</v>
      </c>
      <c r="H24" s="10" t="s">
        <v>354</v>
      </c>
      <c r="I24" s="9" t="s">
        <v>223</v>
      </c>
      <c r="J24" s="6">
        <v>227</v>
      </c>
      <c r="K24" s="16">
        <v>1.01</v>
      </c>
      <c r="L24" s="16">
        <v>229.27</v>
      </c>
      <c r="M24" s="6"/>
      <c r="N24" s="6" t="s">
        <v>244</v>
      </c>
      <c r="O24" s="77"/>
      <c r="P24" s="77"/>
      <c r="Q24" s="77"/>
      <c r="R24" s="77"/>
      <c r="S24" s="77"/>
      <c r="T24" s="77"/>
      <c r="V24" s="76"/>
      <c r="W24" s="75"/>
    </row>
    <row r="25" spans="1:23" s="3" customFormat="1" ht="38.25" x14ac:dyDescent="0.25">
      <c r="A25" s="11" t="s">
        <v>219</v>
      </c>
      <c r="B25" s="13" t="s">
        <v>7</v>
      </c>
      <c r="C25" s="78"/>
      <c r="D25" s="38" t="s">
        <v>6</v>
      </c>
      <c r="E25" s="38" t="s">
        <v>245</v>
      </c>
      <c r="F25" s="11" t="s">
        <v>12</v>
      </c>
      <c r="G25" s="9" t="s">
        <v>353</v>
      </c>
      <c r="H25" s="10" t="s">
        <v>352</v>
      </c>
      <c r="I25" s="9" t="s">
        <v>223</v>
      </c>
      <c r="J25" s="6">
        <v>89</v>
      </c>
      <c r="K25" s="16">
        <v>1.01</v>
      </c>
      <c r="L25" s="16">
        <v>89.89</v>
      </c>
      <c r="M25" s="6"/>
      <c r="N25" s="6" t="s">
        <v>244</v>
      </c>
      <c r="O25" s="77"/>
      <c r="P25" s="77"/>
      <c r="Q25" s="77"/>
      <c r="R25" s="77"/>
      <c r="S25" s="77"/>
      <c r="T25" s="77"/>
      <c r="V25" s="76"/>
      <c r="W25" s="75"/>
    </row>
    <row r="26" spans="1:23" s="3" customFormat="1" ht="51" x14ac:dyDescent="0.25">
      <c r="A26" s="11" t="s">
        <v>216</v>
      </c>
      <c r="B26" s="13" t="s">
        <v>7</v>
      </c>
      <c r="C26" s="78"/>
      <c r="D26" s="38" t="s">
        <v>6</v>
      </c>
      <c r="E26" s="38" t="s">
        <v>245</v>
      </c>
      <c r="F26" s="11" t="s">
        <v>12</v>
      </c>
      <c r="G26" s="9" t="s">
        <v>351</v>
      </c>
      <c r="H26" s="10" t="s">
        <v>350</v>
      </c>
      <c r="I26" s="9" t="s">
        <v>331</v>
      </c>
      <c r="J26" s="6">
        <v>2</v>
      </c>
      <c r="K26" s="8">
        <v>1</v>
      </c>
      <c r="L26" s="8">
        <v>2</v>
      </c>
      <c r="M26" s="6"/>
      <c r="N26" s="6" t="s">
        <v>244</v>
      </c>
      <c r="O26" s="77"/>
      <c r="P26" s="77"/>
      <c r="Q26" s="77"/>
      <c r="R26" s="77"/>
      <c r="S26" s="77"/>
      <c r="T26" s="77"/>
      <c r="V26" s="76"/>
      <c r="W26" s="75"/>
    </row>
    <row r="27" spans="1:23" s="3" customFormat="1" ht="51" x14ac:dyDescent="0.25">
      <c r="A27" s="11" t="s">
        <v>212</v>
      </c>
      <c r="B27" s="13" t="s">
        <v>7</v>
      </c>
      <c r="C27" s="78"/>
      <c r="D27" s="38" t="s">
        <v>6</v>
      </c>
      <c r="E27" s="38" t="s">
        <v>245</v>
      </c>
      <c r="F27" s="11" t="s">
        <v>12</v>
      </c>
      <c r="G27" s="9" t="s">
        <v>349</v>
      </c>
      <c r="H27" s="10" t="s">
        <v>348</v>
      </c>
      <c r="I27" s="9" t="s">
        <v>331</v>
      </c>
      <c r="J27" s="6">
        <v>1</v>
      </c>
      <c r="K27" s="8">
        <v>1</v>
      </c>
      <c r="L27" s="8">
        <v>1</v>
      </c>
      <c r="M27" s="6"/>
      <c r="N27" s="6" t="s">
        <v>244</v>
      </c>
      <c r="O27" s="77"/>
      <c r="P27" s="77"/>
      <c r="Q27" s="77"/>
      <c r="R27" s="77"/>
      <c r="S27" s="77"/>
      <c r="T27" s="77"/>
      <c r="V27" s="76"/>
      <c r="W27" s="75"/>
    </row>
    <row r="28" spans="1:23" s="3" customFormat="1" ht="51" x14ac:dyDescent="0.25">
      <c r="A28" s="11" t="s">
        <v>211</v>
      </c>
      <c r="B28" s="13" t="s">
        <v>7</v>
      </c>
      <c r="C28" s="78"/>
      <c r="D28" s="38" t="s">
        <v>6</v>
      </c>
      <c r="E28" s="38" t="s">
        <v>245</v>
      </c>
      <c r="F28" s="11" t="s">
        <v>12</v>
      </c>
      <c r="G28" s="9" t="s">
        <v>347</v>
      </c>
      <c r="H28" s="10" t="s">
        <v>346</v>
      </c>
      <c r="I28" s="9" t="s">
        <v>331</v>
      </c>
      <c r="J28" s="6">
        <v>2</v>
      </c>
      <c r="K28" s="8">
        <v>1</v>
      </c>
      <c r="L28" s="8">
        <v>2</v>
      </c>
      <c r="M28" s="6"/>
      <c r="N28" s="6" t="s">
        <v>244</v>
      </c>
      <c r="O28" s="77"/>
      <c r="P28" s="77"/>
      <c r="Q28" s="77"/>
      <c r="R28" s="77"/>
      <c r="S28" s="77"/>
      <c r="T28" s="77"/>
      <c r="V28" s="76"/>
      <c r="W28" s="75"/>
    </row>
    <row r="29" spans="1:23" s="3" customFormat="1" ht="51" x14ac:dyDescent="0.25">
      <c r="A29" s="11" t="s">
        <v>85</v>
      </c>
      <c r="B29" s="13" t="s">
        <v>7</v>
      </c>
      <c r="C29" s="78"/>
      <c r="D29" s="38" t="s">
        <v>6</v>
      </c>
      <c r="E29" s="38" t="s">
        <v>245</v>
      </c>
      <c r="F29" s="11" t="s">
        <v>12</v>
      </c>
      <c r="G29" s="9" t="s">
        <v>345</v>
      </c>
      <c r="H29" s="10" t="s">
        <v>344</v>
      </c>
      <c r="I29" s="9" t="s">
        <v>331</v>
      </c>
      <c r="J29" s="6">
        <v>2</v>
      </c>
      <c r="K29" s="8">
        <v>1</v>
      </c>
      <c r="L29" s="8">
        <v>2</v>
      </c>
      <c r="M29" s="6"/>
      <c r="N29" s="6" t="s">
        <v>244</v>
      </c>
      <c r="O29" s="77"/>
      <c r="P29" s="77"/>
      <c r="Q29" s="77"/>
      <c r="R29" s="77"/>
      <c r="S29" s="77"/>
      <c r="T29" s="77"/>
      <c r="V29" s="76"/>
      <c r="W29" s="75"/>
    </row>
    <row r="30" spans="1:23" s="3" customFormat="1" ht="38.25" x14ac:dyDescent="0.25">
      <c r="A30" s="11" t="s">
        <v>84</v>
      </c>
      <c r="B30" s="13" t="s">
        <v>7</v>
      </c>
      <c r="C30" s="78"/>
      <c r="D30" s="38" t="s">
        <v>6</v>
      </c>
      <c r="E30" s="38" t="s">
        <v>245</v>
      </c>
      <c r="F30" s="11" t="s">
        <v>12</v>
      </c>
      <c r="G30" s="9" t="s">
        <v>343</v>
      </c>
      <c r="H30" s="10" t="s">
        <v>342</v>
      </c>
      <c r="I30" s="9" t="s">
        <v>339</v>
      </c>
      <c r="J30" s="6">
        <v>1</v>
      </c>
      <c r="K30" s="8">
        <v>1</v>
      </c>
      <c r="L30" s="8">
        <v>1</v>
      </c>
      <c r="M30" s="6"/>
      <c r="N30" s="6" t="s">
        <v>244</v>
      </c>
      <c r="O30" s="77"/>
      <c r="P30" s="77"/>
      <c r="Q30" s="77"/>
      <c r="R30" s="77"/>
      <c r="S30" s="77"/>
      <c r="T30" s="77"/>
      <c r="V30" s="76"/>
      <c r="W30" s="75"/>
    </row>
    <row r="31" spans="1:23" s="3" customFormat="1" ht="38.25" x14ac:dyDescent="0.25">
      <c r="A31" s="11" t="s">
        <v>81</v>
      </c>
      <c r="B31" s="13" t="s">
        <v>7</v>
      </c>
      <c r="C31" s="78"/>
      <c r="D31" s="38" t="s">
        <v>6</v>
      </c>
      <c r="E31" s="38" t="s">
        <v>245</v>
      </c>
      <c r="F31" s="11" t="s">
        <v>12</v>
      </c>
      <c r="G31" s="9" t="s">
        <v>341</v>
      </c>
      <c r="H31" s="10" t="s">
        <v>340</v>
      </c>
      <c r="I31" s="9" t="s">
        <v>339</v>
      </c>
      <c r="J31" s="6">
        <v>1</v>
      </c>
      <c r="K31" s="8">
        <v>1</v>
      </c>
      <c r="L31" s="8">
        <v>1</v>
      </c>
      <c r="M31" s="6"/>
      <c r="N31" s="6" t="s">
        <v>244</v>
      </c>
      <c r="O31" s="77"/>
      <c r="P31" s="77"/>
      <c r="Q31" s="77"/>
      <c r="R31" s="77"/>
      <c r="S31" s="77"/>
      <c r="T31" s="77"/>
      <c r="V31" s="76"/>
      <c r="W31" s="75"/>
    </row>
    <row r="32" spans="1:23" s="3" customFormat="1" ht="15" x14ac:dyDescent="0.25">
      <c r="A32" s="168" t="s">
        <v>338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V32" s="76"/>
      <c r="W32" s="75" t="s">
        <v>338</v>
      </c>
    </row>
    <row r="33" spans="1:23" s="3" customFormat="1" ht="38.25" x14ac:dyDescent="0.25">
      <c r="A33" s="11" t="s">
        <v>78</v>
      </c>
      <c r="B33" s="13" t="s">
        <v>7</v>
      </c>
      <c r="C33" s="78"/>
      <c r="D33" s="38" t="s">
        <v>6</v>
      </c>
      <c r="E33" s="38" t="s">
        <v>245</v>
      </c>
      <c r="F33" s="11" t="s">
        <v>12</v>
      </c>
      <c r="G33" s="9" t="s">
        <v>337</v>
      </c>
      <c r="H33" s="10" t="s">
        <v>336</v>
      </c>
      <c r="I33" s="9" t="s">
        <v>14</v>
      </c>
      <c r="J33" s="6">
        <v>11</v>
      </c>
      <c r="K33" s="8">
        <v>1</v>
      </c>
      <c r="L33" s="8">
        <v>11</v>
      </c>
      <c r="M33" s="6"/>
      <c r="N33" s="6" t="s">
        <v>244</v>
      </c>
      <c r="O33" s="77"/>
      <c r="P33" s="77"/>
      <c r="Q33" s="77"/>
      <c r="R33" s="77"/>
      <c r="S33" s="77"/>
      <c r="T33" s="77"/>
      <c r="V33" s="76"/>
      <c r="W33" s="75"/>
    </row>
    <row r="34" spans="1:23" s="3" customFormat="1" ht="38.25" x14ac:dyDescent="0.25">
      <c r="A34" s="11" t="s">
        <v>77</v>
      </c>
      <c r="B34" s="13" t="s">
        <v>7</v>
      </c>
      <c r="C34" s="78"/>
      <c r="D34" s="38" t="s">
        <v>6</v>
      </c>
      <c r="E34" s="38" t="s">
        <v>245</v>
      </c>
      <c r="F34" s="11" t="s">
        <v>12</v>
      </c>
      <c r="G34" s="9" t="s">
        <v>335</v>
      </c>
      <c r="H34" s="10" t="s">
        <v>334</v>
      </c>
      <c r="I34" s="9" t="s">
        <v>14</v>
      </c>
      <c r="J34" s="6">
        <v>11</v>
      </c>
      <c r="K34" s="8">
        <v>1</v>
      </c>
      <c r="L34" s="8">
        <v>11</v>
      </c>
      <c r="M34" s="6"/>
      <c r="N34" s="6" t="s">
        <v>244</v>
      </c>
      <c r="O34" s="77"/>
      <c r="P34" s="77"/>
      <c r="Q34" s="77"/>
      <c r="R34" s="77"/>
      <c r="S34" s="77"/>
      <c r="T34" s="77"/>
      <c r="V34" s="76"/>
      <c r="W34" s="75"/>
    </row>
    <row r="35" spans="1:23" s="3" customFormat="1" ht="38.25" x14ac:dyDescent="0.25">
      <c r="A35" s="11" t="s">
        <v>76</v>
      </c>
      <c r="B35" s="13" t="s">
        <v>7</v>
      </c>
      <c r="C35" s="78"/>
      <c r="D35" s="38" t="s">
        <v>6</v>
      </c>
      <c r="E35" s="38" t="s">
        <v>245</v>
      </c>
      <c r="F35" s="11" t="s">
        <v>12</v>
      </c>
      <c r="G35" s="9" t="s">
        <v>333</v>
      </c>
      <c r="H35" s="10" t="s">
        <v>332</v>
      </c>
      <c r="I35" s="9" t="s">
        <v>331</v>
      </c>
      <c r="J35" s="6">
        <v>4</v>
      </c>
      <c r="K35" s="8">
        <v>1</v>
      </c>
      <c r="L35" s="8">
        <v>4</v>
      </c>
      <c r="M35" s="6"/>
      <c r="N35" s="6" t="s">
        <v>244</v>
      </c>
      <c r="O35" s="77"/>
      <c r="P35" s="77"/>
      <c r="Q35" s="77"/>
      <c r="R35" s="77"/>
      <c r="S35" s="77"/>
      <c r="T35" s="77"/>
      <c r="V35" s="76"/>
      <c r="W35" s="75"/>
    </row>
    <row r="36" spans="1:23" s="3" customFormat="1" ht="15" x14ac:dyDescent="0.25">
      <c r="A36" s="168" t="s">
        <v>330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V36" s="76"/>
      <c r="W36" s="75" t="s">
        <v>330</v>
      </c>
    </row>
    <row r="37" spans="1:23" s="3" customFormat="1" ht="63.75" x14ac:dyDescent="0.25">
      <c r="A37" s="11" t="s">
        <v>75</v>
      </c>
      <c r="B37" s="13" t="s">
        <v>7</v>
      </c>
      <c r="C37" s="78"/>
      <c r="D37" s="38" t="s">
        <v>6</v>
      </c>
      <c r="E37" s="38" t="s">
        <v>245</v>
      </c>
      <c r="F37" s="11" t="s">
        <v>4</v>
      </c>
      <c r="G37" s="9" t="s">
        <v>329</v>
      </c>
      <c r="H37" s="10" t="s">
        <v>328</v>
      </c>
      <c r="I37" s="9" t="s">
        <v>223</v>
      </c>
      <c r="J37" s="6">
        <v>135.5</v>
      </c>
      <c r="K37" s="8">
        <v>1</v>
      </c>
      <c r="L37" s="17">
        <v>135.5</v>
      </c>
      <c r="M37" s="6"/>
      <c r="N37" s="6" t="s">
        <v>244</v>
      </c>
      <c r="O37" s="77"/>
      <c r="P37" s="77"/>
      <c r="Q37" s="77"/>
      <c r="R37" s="77"/>
      <c r="S37" s="77"/>
      <c r="T37" s="77"/>
      <c r="V37" s="76"/>
      <c r="W37" s="75"/>
    </row>
    <row r="38" spans="1:23" s="3" customFormat="1" ht="51" x14ac:dyDescent="0.25">
      <c r="A38" s="11" t="s">
        <v>73</v>
      </c>
      <c r="B38" s="13" t="s">
        <v>7</v>
      </c>
      <c r="C38" s="78"/>
      <c r="D38" s="38" t="s">
        <v>6</v>
      </c>
      <c r="E38" s="38" t="s">
        <v>245</v>
      </c>
      <c r="F38" s="11" t="s">
        <v>12</v>
      </c>
      <c r="G38" s="9" t="s">
        <v>327</v>
      </c>
      <c r="H38" s="10" t="s">
        <v>326</v>
      </c>
      <c r="I38" s="9" t="s">
        <v>164</v>
      </c>
      <c r="J38" s="6">
        <v>34</v>
      </c>
      <c r="K38" s="16">
        <v>1.01</v>
      </c>
      <c r="L38" s="16">
        <v>34.340000000000003</v>
      </c>
      <c r="M38" s="6" t="s">
        <v>325</v>
      </c>
      <c r="N38" s="6" t="s">
        <v>244</v>
      </c>
      <c r="O38" s="77"/>
      <c r="P38" s="77"/>
      <c r="Q38" s="77"/>
      <c r="R38" s="77"/>
      <c r="S38" s="77"/>
      <c r="T38" s="77"/>
      <c r="V38" s="76"/>
      <c r="W38" s="75"/>
    </row>
    <row r="39" spans="1:23" s="3" customFormat="1" ht="51" x14ac:dyDescent="0.25">
      <c r="A39" s="11" t="s">
        <v>70</v>
      </c>
      <c r="B39" s="13" t="s">
        <v>7</v>
      </c>
      <c r="C39" s="78"/>
      <c r="D39" s="38" t="s">
        <v>6</v>
      </c>
      <c r="E39" s="38" t="s">
        <v>245</v>
      </c>
      <c r="F39" s="11" t="s">
        <v>12</v>
      </c>
      <c r="G39" s="9" t="s">
        <v>327</v>
      </c>
      <c r="H39" s="10" t="s">
        <v>326</v>
      </c>
      <c r="I39" s="9" t="s">
        <v>164</v>
      </c>
      <c r="J39" s="6">
        <v>17</v>
      </c>
      <c r="K39" s="16">
        <v>1.01</v>
      </c>
      <c r="L39" s="16">
        <v>17.170000000000002</v>
      </c>
      <c r="M39" s="6" t="s">
        <v>325</v>
      </c>
      <c r="N39" s="6" t="s">
        <v>244</v>
      </c>
      <c r="O39" s="77"/>
      <c r="P39" s="77"/>
      <c r="Q39" s="77"/>
      <c r="R39" s="77"/>
      <c r="S39" s="77"/>
      <c r="T39" s="77"/>
      <c r="V39" s="76"/>
      <c r="W39" s="75"/>
    </row>
    <row r="40" spans="1:23" s="3" customFormat="1" ht="51" x14ac:dyDescent="0.25">
      <c r="A40" s="11" t="s">
        <v>69</v>
      </c>
      <c r="B40" s="13" t="s">
        <v>7</v>
      </c>
      <c r="C40" s="78"/>
      <c r="D40" s="38" t="s">
        <v>6</v>
      </c>
      <c r="E40" s="38" t="s">
        <v>245</v>
      </c>
      <c r="F40" s="11" t="s">
        <v>12</v>
      </c>
      <c r="G40" s="9" t="s">
        <v>327</v>
      </c>
      <c r="H40" s="10" t="s">
        <v>326</v>
      </c>
      <c r="I40" s="9" t="s">
        <v>164</v>
      </c>
      <c r="J40" s="6">
        <v>11</v>
      </c>
      <c r="K40" s="16">
        <v>1.01</v>
      </c>
      <c r="L40" s="16">
        <v>11.11</v>
      </c>
      <c r="M40" s="6" t="s">
        <v>325</v>
      </c>
      <c r="N40" s="6" t="s">
        <v>244</v>
      </c>
      <c r="O40" s="77"/>
      <c r="P40" s="77"/>
      <c r="Q40" s="77"/>
      <c r="R40" s="77"/>
      <c r="S40" s="77"/>
      <c r="T40" s="77"/>
      <c r="V40" s="76"/>
      <c r="W40" s="75"/>
    </row>
    <row r="41" spans="1:23" s="3" customFormat="1" ht="51" x14ac:dyDescent="0.25">
      <c r="A41" s="11" t="s">
        <v>68</v>
      </c>
      <c r="B41" s="13" t="s">
        <v>7</v>
      </c>
      <c r="C41" s="78"/>
      <c r="D41" s="38" t="s">
        <v>6</v>
      </c>
      <c r="E41" s="38" t="s">
        <v>245</v>
      </c>
      <c r="F41" s="11" t="s">
        <v>12</v>
      </c>
      <c r="G41" s="9" t="s">
        <v>327</v>
      </c>
      <c r="H41" s="10" t="s">
        <v>326</v>
      </c>
      <c r="I41" s="9" t="s">
        <v>164</v>
      </c>
      <c r="J41" s="6">
        <v>16</v>
      </c>
      <c r="K41" s="16">
        <v>1.01</v>
      </c>
      <c r="L41" s="16">
        <v>16.16</v>
      </c>
      <c r="M41" s="6" t="s">
        <v>325</v>
      </c>
      <c r="N41" s="6" t="s">
        <v>244</v>
      </c>
      <c r="O41" s="77"/>
      <c r="P41" s="77"/>
      <c r="Q41" s="77"/>
      <c r="R41" s="77"/>
      <c r="S41" s="77"/>
      <c r="T41" s="77"/>
      <c r="V41" s="76"/>
      <c r="W41" s="75"/>
    </row>
    <row r="42" spans="1:23" s="3" customFormat="1" ht="38.25" x14ac:dyDescent="0.25">
      <c r="A42" s="11" t="s">
        <v>64</v>
      </c>
      <c r="B42" s="13" t="s">
        <v>7</v>
      </c>
      <c r="C42" s="78"/>
      <c r="D42" s="38" t="s">
        <v>6</v>
      </c>
      <c r="E42" s="38" t="s">
        <v>245</v>
      </c>
      <c r="F42" s="11" t="s">
        <v>12</v>
      </c>
      <c r="G42" s="9" t="s">
        <v>324</v>
      </c>
      <c r="H42" s="10" t="s">
        <v>323</v>
      </c>
      <c r="I42" s="9" t="s">
        <v>164</v>
      </c>
      <c r="J42" s="6">
        <v>27.5</v>
      </c>
      <c r="K42" s="16">
        <v>1.01</v>
      </c>
      <c r="L42" s="7">
        <v>27.774999999999999</v>
      </c>
      <c r="M42" s="6"/>
      <c r="N42" s="6" t="s">
        <v>244</v>
      </c>
      <c r="O42" s="77"/>
      <c r="P42" s="77"/>
      <c r="Q42" s="77"/>
      <c r="R42" s="77"/>
      <c r="S42" s="77"/>
      <c r="T42" s="77"/>
      <c r="V42" s="76"/>
      <c r="W42" s="75"/>
    </row>
    <row r="43" spans="1:23" s="3" customFormat="1" ht="38.25" x14ac:dyDescent="0.25">
      <c r="A43" s="11" t="s">
        <v>61</v>
      </c>
      <c r="B43" s="13" t="s">
        <v>7</v>
      </c>
      <c r="C43" s="78"/>
      <c r="D43" s="38" t="s">
        <v>6</v>
      </c>
      <c r="E43" s="38" t="s">
        <v>245</v>
      </c>
      <c r="F43" s="11" t="s">
        <v>12</v>
      </c>
      <c r="G43" s="9" t="s">
        <v>324</v>
      </c>
      <c r="H43" s="10" t="s">
        <v>323</v>
      </c>
      <c r="I43" s="9" t="s">
        <v>164</v>
      </c>
      <c r="J43" s="6">
        <v>30</v>
      </c>
      <c r="K43" s="16">
        <v>1.01</v>
      </c>
      <c r="L43" s="17">
        <v>30.3</v>
      </c>
      <c r="M43" s="6"/>
      <c r="N43" s="6" t="s">
        <v>244</v>
      </c>
      <c r="O43" s="77"/>
      <c r="P43" s="77"/>
      <c r="Q43" s="77"/>
      <c r="R43" s="77"/>
      <c r="S43" s="77"/>
      <c r="T43" s="77"/>
      <c r="V43" s="76"/>
      <c r="W43" s="75"/>
    </row>
    <row r="44" spans="1:23" s="3" customFormat="1" ht="51" x14ac:dyDescent="0.25">
      <c r="A44" s="11" t="s">
        <v>60</v>
      </c>
      <c r="B44" s="13" t="s">
        <v>7</v>
      </c>
      <c r="C44" s="78"/>
      <c r="D44" s="38" t="s">
        <v>6</v>
      </c>
      <c r="E44" s="38" t="s">
        <v>245</v>
      </c>
      <c r="F44" s="11" t="s">
        <v>12</v>
      </c>
      <c r="G44" s="9" t="s">
        <v>322</v>
      </c>
      <c r="H44" s="10" t="s">
        <v>321</v>
      </c>
      <c r="I44" s="9" t="s">
        <v>164</v>
      </c>
      <c r="J44" s="6">
        <v>15</v>
      </c>
      <c r="K44" s="16">
        <v>1.01</v>
      </c>
      <c r="L44" s="16">
        <v>15.15</v>
      </c>
      <c r="M44" s="6"/>
      <c r="N44" s="6" t="s">
        <v>244</v>
      </c>
      <c r="O44" s="77"/>
      <c r="P44" s="77"/>
      <c r="Q44" s="77"/>
      <c r="R44" s="77"/>
      <c r="S44" s="77"/>
      <c r="T44" s="77"/>
      <c r="V44" s="76"/>
      <c r="W44" s="75"/>
    </row>
    <row r="45" spans="1:23" s="3" customFormat="1" ht="15" x14ac:dyDescent="0.25">
      <c r="A45" s="168" t="s">
        <v>320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V45" s="76"/>
      <c r="W45" s="75" t="s">
        <v>320</v>
      </c>
    </row>
    <row r="46" spans="1:23" s="3" customFormat="1" ht="38.25" x14ac:dyDescent="0.25">
      <c r="A46" s="11" t="s">
        <v>57</v>
      </c>
      <c r="B46" s="13" t="s">
        <v>7</v>
      </c>
      <c r="C46" s="78"/>
      <c r="D46" s="38" t="s">
        <v>6</v>
      </c>
      <c r="E46" s="38" t="s">
        <v>245</v>
      </c>
      <c r="F46" s="11" t="s">
        <v>4</v>
      </c>
      <c r="G46" s="9" t="s">
        <v>259</v>
      </c>
      <c r="H46" s="10" t="s">
        <v>258</v>
      </c>
      <c r="I46" s="9" t="s">
        <v>1</v>
      </c>
      <c r="J46" s="6">
        <v>252.5</v>
      </c>
      <c r="K46" s="8">
        <v>1</v>
      </c>
      <c r="L46" s="17">
        <v>252.5</v>
      </c>
      <c r="M46" s="6"/>
      <c r="N46" s="6" t="s">
        <v>244</v>
      </c>
      <c r="O46" s="77"/>
      <c r="P46" s="77"/>
      <c r="Q46" s="77"/>
      <c r="R46" s="77"/>
      <c r="S46" s="77"/>
      <c r="T46" s="77"/>
      <c r="V46" s="76"/>
      <c r="W46" s="75"/>
    </row>
    <row r="47" spans="1:23" s="3" customFormat="1" ht="38.25" x14ac:dyDescent="0.25">
      <c r="A47" s="11" t="s">
        <v>54</v>
      </c>
      <c r="B47" s="13" t="s">
        <v>7</v>
      </c>
      <c r="C47" s="78"/>
      <c r="D47" s="38" t="s">
        <v>6</v>
      </c>
      <c r="E47" s="38" t="s">
        <v>245</v>
      </c>
      <c r="F47" s="11" t="s">
        <v>12</v>
      </c>
      <c r="G47" s="9" t="s">
        <v>319</v>
      </c>
      <c r="H47" s="10" t="s">
        <v>318</v>
      </c>
      <c r="I47" s="9" t="s">
        <v>1</v>
      </c>
      <c r="J47" s="6">
        <v>252.5</v>
      </c>
      <c r="K47" s="16">
        <v>1.03</v>
      </c>
      <c r="L47" s="7">
        <v>260.07499999999999</v>
      </c>
      <c r="M47" s="6"/>
      <c r="N47" s="6" t="s">
        <v>244</v>
      </c>
      <c r="O47" s="77"/>
      <c r="P47" s="77"/>
      <c r="Q47" s="77"/>
      <c r="R47" s="77"/>
      <c r="S47" s="77"/>
      <c r="T47" s="77"/>
      <c r="V47" s="76"/>
      <c r="W47" s="75"/>
    </row>
    <row r="48" spans="1:23" s="3" customFormat="1" ht="38.25" x14ac:dyDescent="0.25">
      <c r="A48" s="11" t="s">
        <v>51</v>
      </c>
      <c r="B48" s="13" t="s">
        <v>7</v>
      </c>
      <c r="C48" s="78"/>
      <c r="D48" s="38" t="s">
        <v>6</v>
      </c>
      <c r="E48" s="38" t="s">
        <v>245</v>
      </c>
      <c r="F48" s="11" t="s">
        <v>12</v>
      </c>
      <c r="G48" s="9" t="s">
        <v>317</v>
      </c>
      <c r="H48" s="10" t="s">
        <v>316</v>
      </c>
      <c r="I48" s="9" t="s">
        <v>1</v>
      </c>
      <c r="J48" s="6">
        <v>252.5</v>
      </c>
      <c r="K48" s="16">
        <v>1.03</v>
      </c>
      <c r="L48" s="7">
        <v>260.07499999999999</v>
      </c>
      <c r="M48" s="6"/>
      <c r="N48" s="6" t="s">
        <v>244</v>
      </c>
      <c r="O48" s="77"/>
      <c r="P48" s="77"/>
      <c r="Q48" s="77"/>
      <c r="R48" s="77"/>
      <c r="S48" s="77"/>
      <c r="T48" s="77"/>
      <c r="V48" s="76"/>
      <c r="W48" s="75"/>
    </row>
    <row r="49" spans="1:23" s="3" customFormat="1" ht="38.25" x14ac:dyDescent="0.25">
      <c r="A49" s="11" t="s">
        <v>48</v>
      </c>
      <c r="B49" s="13" t="s">
        <v>7</v>
      </c>
      <c r="C49" s="78"/>
      <c r="D49" s="38" t="s">
        <v>6</v>
      </c>
      <c r="E49" s="38" t="s">
        <v>245</v>
      </c>
      <c r="F49" s="11" t="s">
        <v>12</v>
      </c>
      <c r="G49" s="9" t="s">
        <v>315</v>
      </c>
      <c r="H49" s="10" t="s">
        <v>314</v>
      </c>
      <c r="I49" s="9" t="s">
        <v>14</v>
      </c>
      <c r="J49" s="6">
        <v>20</v>
      </c>
      <c r="K49" s="8">
        <v>1</v>
      </c>
      <c r="L49" s="8">
        <v>20</v>
      </c>
      <c r="M49" s="6"/>
      <c r="N49" s="6" t="s">
        <v>244</v>
      </c>
      <c r="O49" s="77"/>
      <c r="P49" s="77"/>
      <c r="Q49" s="77"/>
      <c r="R49" s="77"/>
      <c r="S49" s="77"/>
      <c r="T49" s="77"/>
      <c r="V49" s="76"/>
      <c r="W49" s="75"/>
    </row>
    <row r="50" spans="1:23" s="3" customFormat="1" ht="38.25" x14ac:dyDescent="0.25">
      <c r="A50" s="11" t="s">
        <v>45</v>
      </c>
      <c r="B50" s="13" t="s">
        <v>7</v>
      </c>
      <c r="C50" s="78"/>
      <c r="D50" s="38" t="s">
        <v>6</v>
      </c>
      <c r="E50" s="38" t="s">
        <v>245</v>
      </c>
      <c r="F50" s="11" t="s">
        <v>12</v>
      </c>
      <c r="G50" s="9" t="s">
        <v>313</v>
      </c>
      <c r="H50" s="10" t="s">
        <v>312</v>
      </c>
      <c r="I50" s="9" t="s">
        <v>14</v>
      </c>
      <c r="J50" s="6">
        <v>15</v>
      </c>
      <c r="K50" s="8">
        <v>1</v>
      </c>
      <c r="L50" s="8">
        <v>15</v>
      </c>
      <c r="M50" s="6"/>
      <c r="N50" s="6" t="s">
        <v>244</v>
      </c>
      <c r="O50" s="77"/>
      <c r="P50" s="77"/>
      <c r="Q50" s="77"/>
      <c r="R50" s="77"/>
      <c r="S50" s="77"/>
      <c r="T50" s="77"/>
      <c r="V50" s="76"/>
      <c r="W50" s="75"/>
    </row>
    <row r="51" spans="1:23" s="3" customFormat="1" ht="38.25" x14ac:dyDescent="0.25">
      <c r="A51" s="11" t="s">
        <v>42</v>
      </c>
      <c r="B51" s="13" t="s">
        <v>7</v>
      </c>
      <c r="C51" s="78"/>
      <c r="D51" s="38" t="s">
        <v>6</v>
      </c>
      <c r="E51" s="38" t="s">
        <v>245</v>
      </c>
      <c r="F51" s="11" t="s">
        <v>12</v>
      </c>
      <c r="G51" s="9" t="s">
        <v>311</v>
      </c>
      <c r="H51" s="10" t="s">
        <v>310</v>
      </c>
      <c r="I51" s="9" t="s">
        <v>14</v>
      </c>
      <c r="J51" s="6">
        <v>4</v>
      </c>
      <c r="K51" s="8">
        <v>1</v>
      </c>
      <c r="L51" s="8">
        <v>4</v>
      </c>
      <c r="M51" s="6"/>
      <c r="N51" s="6" t="s">
        <v>244</v>
      </c>
      <c r="O51" s="77"/>
      <c r="P51" s="77"/>
      <c r="Q51" s="77"/>
      <c r="R51" s="77"/>
      <c r="S51" s="77"/>
      <c r="T51" s="77"/>
      <c r="V51" s="76"/>
      <c r="W51" s="75"/>
    </row>
    <row r="52" spans="1:23" s="3" customFormat="1" ht="15" x14ac:dyDescent="0.25">
      <c r="A52" s="167" t="s">
        <v>309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V52" s="76" t="s">
        <v>309</v>
      </c>
      <c r="W52" s="75"/>
    </row>
    <row r="53" spans="1:23" s="3" customFormat="1" ht="38.25" x14ac:dyDescent="0.25">
      <c r="A53" s="11" t="s">
        <v>38</v>
      </c>
      <c r="B53" s="13" t="s">
        <v>7</v>
      </c>
      <c r="C53" s="78"/>
      <c r="D53" s="38" t="s">
        <v>6</v>
      </c>
      <c r="E53" s="38" t="s">
        <v>245</v>
      </c>
      <c r="F53" s="11" t="s">
        <v>4</v>
      </c>
      <c r="G53" s="9" t="s">
        <v>308</v>
      </c>
      <c r="H53" s="10" t="s">
        <v>307</v>
      </c>
      <c r="I53" s="9" t="s">
        <v>91</v>
      </c>
      <c r="J53" s="6">
        <v>5.3</v>
      </c>
      <c r="K53" s="8">
        <v>1</v>
      </c>
      <c r="L53" s="17">
        <v>5.3</v>
      </c>
      <c r="M53" s="6"/>
      <c r="N53" s="6" t="s">
        <v>244</v>
      </c>
      <c r="O53" s="77"/>
      <c r="P53" s="77"/>
      <c r="Q53" s="77"/>
      <c r="R53" s="77"/>
      <c r="S53" s="77"/>
      <c r="T53" s="77"/>
      <c r="V53" s="76"/>
      <c r="W53" s="75"/>
    </row>
    <row r="54" spans="1:23" s="3" customFormat="1" ht="38.25" x14ac:dyDescent="0.25">
      <c r="A54" s="11" t="s">
        <v>35</v>
      </c>
      <c r="B54" s="13" t="s">
        <v>7</v>
      </c>
      <c r="C54" s="78"/>
      <c r="D54" s="38" t="s">
        <v>6</v>
      </c>
      <c r="E54" s="38" t="s">
        <v>245</v>
      </c>
      <c r="F54" s="11" t="s">
        <v>12</v>
      </c>
      <c r="G54" s="9" t="s">
        <v>80</v>
      </c>
      <c r="H54" s="10" t="s">
        <v>79</v>
      </c>
      <c r="I54" s="9" t="s">
        <v>9</v>
      </c>
      <c r="J54" s="6">
        <v>5.3</v>
      </c>
      <c r="K54" s="16">
        <v>1.26</v>
      </c>
      <c r="L54" s="7">
        <v>6.6779999999999999</v>
      </c>
      <c r="M54" s="6"/>
      <c r="N54" s="6" t="s">
        <v>244</v>
      </c>
      <c r="O54" s="77"/>
      <c r="P54" s="77"/>
      <c r="Q54" s="77"/>
      <c r="R54" s="77"/>
      <c r="S54" s="77"/>
      <c r="T54" s="77"/>
      <c r="V54" s="76"/>
      <c r="W54" s="75"/>
    </row>
    <row r="55" spans="1:23" s="3" customFormat="1" ht="25.5" x14ac:dyDescent="0.25">
      <c r="A55" s="11" t="s">
        <v>32</v>
      </c>
      <c r="B55" s="13" t="s">
        <v>7</v>
      </c>
      <c r="C55" s="78"/>
      <c r="D55" s="38" t="s">
        <v>6</v>
      </c>
      <c r="E55" s="38" t="s">
        <v>245</v>
      </c>
      <c r="F55" s="11" t="s">
        <v>4</v>
      </c>
      <c r="G55" s="9" t="s">
        <v>306</v>
      </c>
      <c r="H55" s="10" t="s">
        <v>305</v>
      </c>
      <c r="I55" s="9" t="s">
        <v>9</v>
      </c>
      <c r="J55" s="6">
        <v>3.4</v>
      </c>
      <c r="K55" s="8">
        <v>1</v>
      </c>
      <c r="L55" s="17">
        <v>3.4</v>
      </c>
      <c r="M55" s="6"/>
      <c r="N55" s="6" t="s">
        <v>244</v>
      </c>
      <c r="O55" s="77"/>
      <c r="P55" s="77"/>
      <c r="Q55" s="77"/>
      <c r="R55" s="77"/>
      <c r="S55" s="77"/>
      <c r="T55" s="77"/>
      <c r="V55" s="76"/>
      <c r="W55" s="75"/>
    </row>
    <row r="56" spans="1:23" s="3" customFormat="1" ht="38.25" x14ac:dyDescent="0.25">
      <c r="A56" s="11" t="s">
        <v>28</v>
      </c>
      <c r="B56" s="13" t="s">
        <v>7</v>
      </c>
      <c r="C56" s="78"/>
      <c r="D56" s="38" t="s">
        <v>6</v>
      </c>
      <c r="E56" s="38" t="s">
        <v>245</v>
      </c>
      <c r="F56" s="11" t="s">
        <v>12</v>
      </c>
      <c r="G56" s="9" t="s">
        <v>268</v>
      </c>
      <c r="H56" s="10" t="s">
        <v>267</v>
      </c>
      <c r="I56" s="9" t="s">
        <v>9</v>
      </c>
      <c r="J56" s="6">
        <v>3.4</v>
      </c>
      <c r="K56" s="16">
        <v>1.02</v>
      </c>
      <c r="L56" s="7">
        <v>3.468</v>
      </c>
      <c r="M56" s="6"/>
      <c r="N56" s="6" t="s">
        <v>244</v>
      </c>
      <c r="O56" s="77"/>
      <c r="P56" s="77"/>
      <c r="Q56" s="77"/>
      <c r="R56" s="77"/>
      <c r="S56" s="77"/>
      <c r="T56" s="77"/>
      <c r="V56" s="76"/>
      <c r="W56" s="75"/>
    </row>
    <row r="57" spans="1:23" s="3" customFormat="1" ht="25.5" x14ac:dyDescent="0.25">
      <c r="A57" s="11" t="s">
        <v>204</v>
      </c>
      <c r="B57" s="13" t="s">
        <v>7</v>
      </c>
      <c r="C57" s="78"/>
      <c r="D57" s="38" t="s">
        <v>6</v>
      </c>
      <c r="E57" s="38" t="s">
        <v>245</v>
      </c>
      <c r="F57" s="11" t="s">
        <v>4</v>
      </c>
      <c r="G57" s="9" t="s">
        <v>160</v>
      </c>
      <c r="H57" s="10" t="s">
        <v>159</v>
      </c>
      <c r="I57" s="9" t="s">
        <v>29</v>
      </c>
      <c r="J57" s="6">
        <v>33.130000000000003</v>
      </c>
      <c r="K57" s="8">
        <v>1</v>
      </c>
      <c r="L57" s="16">
        <v>33.130000000000003</v>
      </c>
      <c r="M57" s="6"/>
      <c r="N57" s="6" t="s">
        <v>244</v>
      </c>
      <c r="O57" s="77"/>
      <c r="P57" s="77"/>
      <c r="Q57" s="77"/>
      <c r="R57" s="77"/>
      <c r="S57" s="77"/>
      <c r="T57" s="77"/>
      <c r="V57" s="76"/>
      <c r="W57" s="75"/>
    </row>
    <row r="58" spans="1:23" s="3" customFormat="1" ht="38.25" x14ac:dyDescent="0.25">
      <c r="A58" s="11" t="s">
        <v>203</v>
      </c>
      <c r="B58" s="13" t="s">
        <v>7</v>
      </c>
      <c r="C58" s="78"/>
      <c r="D58" s="38" t="s">
        <v>6</v>
      </c>
      <c r="E58" s="38" t="s">
        <v>245</v>
      </c>
      <c r="F58" s="11" t="s">
        <v>12</v>
      </c>
      <c r="G58" s="9" t="s">
        <v>304</v>
      </c>
      <c r="H58" s="10" t="s">
        <v>303</v>
      </c>
      <c r="I58" s="9" t="s">
        <v>164</v>
      </c>
      <c r="J58" s="6">
        <v>20.22</v>
      </c>
      <c r="K58" s="7">
        <v>1.032</v>
      </c>
      <c r="L58" s="79">
        <v>20.867039999999999</v>
      </c>
      <c r="M58" s="6"/>
      <c r="N58" s="6" t="s">
        <v>244</v>
      </c>
      <c r="O58" s="77"/>
      <c r="P58" s="77"/>
      <c r="Q58" s="77"/>
      <c r="R58" s="77"/>
      <c r="S58" s="77"/>
      <c r="T58" s="77"/>
      <c r="V58" s="76"/>
      <c r="W58" s="75"/>
    </row>
    <row r="59" spans="1:23" s="3" customFormat="1" ht="38.25" x14ac:dyDescent="0.25">
      <c r="A59" s="11" t="s">
        <v>200</v>
      </c>
      <c r="B59" s="13" t="s">
        <v>7</v>
      </c>
      <c r="C59" s="78"/>
      <c r="D59" s="38" t="s">
        <v>6</v>
      </c>
      <c r="E59" s="38" t="s">
        <v>245</v>
      </c>
      <c r="F59" s="11" t="s">
        <v>12</v>
      </c>
      <c r="G59" s="9" t="s">
        <v>302</v>
      </c>
      <c r="H59" s="10" t="s">
        <v>301</v>
      </c>
      <c r="I59" s="9" t="s">
        <v>164</v>
      </c>
      <c r="J59" s="6">
        <v>51.52</v>
      </c>
      <c r="K59" s="7">
        <v>1.032</v>
      </c>
      <c r="L59" s="79">
        <v>53.168640000000003</v>
      </c>
      <c r="M59" s="6"/>
      <c r="N59" s="6" t="s">
        <v>244</v>
      </c>
      <c r="O59" s="77"/>
      <c r="P59" s="77"/>
      <c r="Q59" s="77"/>
      <c r="R59" s="77"/>
      <c r="S59" s="77"/>
      <c r="T59" s="77"/>
      <c r="V59" s="76"/>
      <c r="W59" s="75"/>
    </row>
    <row r="60" spans="1:23" s="3" customFormat="1" ht="76.5" x14ac:dyDescent="0.25">
      <c r="A60" s="11" t="s">
        <v>197</v>
      </c>
      <c r="B60" s="13" t="s">
        <v>7</v>
      </c>
      <c r="C60" s="78"/>
      <c r="D60" s="38" t="s">
        <v>6</v>
      </c>
      <c r="E60" s="38" t="s">
        <v>245</v>
      </c>
      <c r="F60" s="11" t="s">
        <v>12</v>
      </c>
      <c r="G60" s="9" t="s">
        <v>300</v>
      </c>
      <c r="H60" s="10" t="s">
        <v>299</v>
      </c>
      <c r="I60" s="9" t="s">
        <v>223</v>
      </c>
      <c r="J60" s="6">
        <v>2.82</v>
      </c>
      <c r="K60" s="7">
        <v>1.032</v>
      </c>
      <c r="L60" s="79">
        <v>2.9102399999999999</v>
      </c>
      <c r="M60" s="6"/>
      <c r="N60" s="6" t="s">
        <v>244</v>
      </c>
      <c r="O60" s="77"/>
      <c r="P60" s="77"/>
      <c r="Q60" s="77"/>
      <c r="R60" s="77"/>
      <c r="S60" s="77"/>
      <c r="T60" s="77"/>
      <c r="V60" s="76"/>
      <c r="W60" s="75"/>
    </row>
    <row r="61" spans="1:23" s="3" customFormat="1" ht="38.25" x14ac:dyDescent="0.25">
      <c r="A61" s="11" t="s">
        <v>196</v>
      </c>
      <c r="B61" s="13" t="s">
        <v>7</v>
      </c>
      <c r="C61" s="78"/>
      <c r="D61" s="38" t="s">
        <v>6</v>
      </c>
      <c r="E61" s="38" t="s">
        <v>245</v>
      </c>
      <c r="F61" s="11" t="s">
        <v>12</v>
      </c>
      <c r="G61" s="9" t="s">
        <v>298</v>
      </c>
      <c r="H61" s="10" t="s">
        <v>297</v>
      </c>
      <c r="I61" s="9" t="s">
        <v>223</v>
      </c>
      <c r="J61" s="6">
        <v>5.2</v>
      </c>
      <c r="K61" s="7">
        <v>1.032</v>
      </c>
      <c r="L61" s="80">
        <v>5.3663999999999996</v>
      </c>
      <c r="M61" s="6"/>
      <c r="N61" s="6" t="s">
        <v>244</v>
      </c>
      <c r="O61" s="77"/>
      <c r="P61" s="77"/>
      <c r="Q61" s="77"/>
      <c r="R61" s="77"/>
      <c r="S61" s="77"/>
      <c r="T61" s="77"/>
      <c r="V61" s="76"/>
      <c r="W61" s="75"/>
    </row>
    <row r="62" spans="1:23" s="3" customFormat="1" ht="51" x14ac:dyDescent="0.25">
      <c r="A62" s="11" t="s">
        <v>193</v>
      </c>
      <c r="B62" s="13" t="s">
        <v>7</v>
      </c>
      <c r="C62" s="78"/>
      <c r="D62" s="38" t="s">
        <v>6</v>
      </c>
      <c r="E62" s="38" t="s">
        <v>245</v>
      </c>
      <c r="F62" s="11" t="s">
        <v>12</v>
      </c>
      <c r="G62" s="9" t="s">
        <v>296</v>
      </c>
      <c r="H62" s="10" t="s">
        <v>295</v>
      </c>
      <c r="I62" s="9" t="s">
        <v>164</v>
      </c>
      <c r="J62" s="6">
        <v>1.2</v>
      </c>
      <c r="K62" s="7">
        <v>1.032</v>
      </c>
      <c r="L62" s="80">
        <v>1.2383999999999999</v>
      </c>
      <c r="M62" s="6"/>
      <c r="N62" s="6" t="s">
        <v>244</v>
      </c>
      <c r="O62" s="77"/>
      <c r="P62" s="77"/>
      <c r="Q62" s="77"/>
      <c r="R62" s="77"/>
      <c r="S62" s="77"/>
      <c r="T62" s="77"/>
      <c r="V62" s="76"/>
      <c r="W62" s="75"/>
    </row>
    <row r="63" spans="1:23" s="3" customFormat="1" ht="89.25" x14ac:dyDescent="0.25">
      <c r="A63" s="11" t="s">
        <v>190</v>
      </c>
      <c r="B63" s="13" t="s">
        <v>7</v>
      </c>
      <c r="C63" s="78"/>
      <c r="D63" s="38" t="s">
        <v>6</v>
      </c>
      <c r="E63" s="38" t="s">
        <v>245</v>
      </c>
      <c r="F63" s="11" t="s">
        <v>12</v>
      </c>
      <c r="G63" s="9" t="s">
        <v>294</v>
      </c>
      <c r="H63" s="10" t="s">
        <v>293</v>
      </c>
      <c r="I63" s="9" t="s">
        <v>164</v>
      </c>
      <c r="J63" s="6">
        <v>2.6</v>
      </c>
      <c r="K63" s="7">
        <v>1.032</v>
      </c>
      <c r="L63" s="80">
        <v>2.6831999999999998</v>
      </c>
      <c r="M63" s="6"/>
      <c r="N63" s="6" t="s">
        <v>244</v>
      </c>
      <c r="O63" s="77"/>
      <c r="P63" s="77"/>
      <c r="Q63" s="77"/>
      <c r="R63" s="77"/>
      <c r="S63" s="77"/>
      <c r="T63" s="77"/>
      <c r="V63" s="76"/>
      <c r="W63" s="75"/>
    </row>
    <row r="64" spans="1:23" s="3" customFormat="1" ht="51" x14ac:dyDescent="0.25">
      <c r="A64" s="11" t="s">
        <v>24</v>
      </c>
      <c r="B64" s="13" t="s">
        <v>7</v>
      </c>
      <c r="C64" s="78"/>
      <c r="D64" s="38" t="s">
        <v>6</v>
      </c>
      <c r="E64" s="38" t="s">
        <v>245</v>
      </c>
      <c r="F64" s="11" t="s">
        <v>12</v>
      </c>
      <c r="G64" s="9" t="s">
        <v>291</v>
      </c>
      <c r="H64" s="10" t="s">
        <v>292</v>
      </c>
      <c r="I64" s="9" t="s">
        <v>283</v>
      </c>
      <c r="J64" s="6">
        <v>1.0155202999999999</v>
      </c>
      <c r="K64" s="7">
        <v>1.032</v>
      </c>
      <c r="L64" s="81">
        <v>1.048017</v>
      </c>
      <c r="M64" s="6"/>
      <c r="N64" s="6" t="s">
        <v>244</v>
      </c>
      <c r="O64" s="77"/>
      <c r="P64" s="77"/>
      <c r="Q64" s="77"/>
      <c r="R64" s="77"/>
      <c r="S64" s="77"/>
      <c r="T64" s="77"/>
      <c r="V64" s="76"/>
      <c r="W64" s="75"/>
    </row>
    <row r="65" spans="1:23" s="3" customFormat="1" ht="63.75" x14ac:dyDescent="0.25">
      <c r="A65" s="11" t="s">
        <v>20</v>
      </c>
      <c r="B65" s="13" t="s">
        <v>7</v>
      </c>
      <c r="C65" s="78"/>
      <c r="D65" s="38" t="s">
        <v>6</v>
      </c>
      <c r="E65" s="38" t="s">
        <v>245</v>
      </c>
      <c r="F65" s="11" t="s">
        <v>12</v>
      </c>
      <c r="G65" s="9" t="s">
        <v>291</v>
      </c>
      <c r="H65" s="10" t="s">
        <v>290</v>
      </c>
      <c r="I65" s="9" t="s">
        <v>283</v>
      </c>
      <c r="J65" s="6">
        <v>5.3064001999999997</v>
      </c>
      <c r="K65" s="7">
        <v>1.032</v>
      </c>
      <c r="L65" s="81">
        <v>5.4762050000000002</v>
      </c>
      <c r="M65" s="6"/>
      <c r="N65" s="6" t="s">
        <v>244</v>
      </c>
      <c r="O65" s="77"/>
      <c r="P65" s="77"/>
      <c r="Q65" s="77"/>
      <c r="R65" s="77"/>
      <c r="S65" s="77"/>
      <c r="T65" s="77"/>
      <c r="V65" s="76"/>
      <c r="W65" s="75"/>
    </row>
    <row r="66" spans="1:23" s="3" customFormat="1" ht="38.25" x14ac:dyDescent="0.25">
      <c r="A66" s="11" t="s">
        <v>17</v>
      </c>
      <c r="B66" s="13" t="s">
        <v>7</v>
      </c>
      <c r="C66" s="78"/>
      <c r="D66" s="38" t="s">
        <v>6</v>
      </c>
      <c r="E66" s="38" t="s">
        <v>245</v>
      </c>
      <c r="F66" s="11" t="s">
        <v>12</v>
      </c>
      <c r="G66" s="9" t="s">
        <v>289</v>
      </c>
      <c r="H66" s="10" t="s">
        <v>288</v>
      </c>
      <c r="I66" s="9" t="s">
        <v>283</v>
      </c>
      <c r="J66" s="6">
        <v>2.0328004000000002</v>
      </c>
      <c r="K66" s="7">
        <v>1.032</v>
      </c>
      <c r="L66" s="79">
        <v>2.0978500000000002</v>
      </c>
      <c r="M66" s="6"/>
      <c r="N66" s="6" t="s">
        <v>244</v>
      </c>
      <c r="O66" s="77"/>
      <c r="P66" s="77"/>
      <c r="Q66" s="77"/>
      <c r="R66" s="77"/>
      <c r="S66" s="77"/>
      <c r="T66" s="77"/>
      <c r="V66" s="76"/>
      <c r="W66" s="75"/>
    </row>
    <row r="67" spans="1:23" s="3" customFormat="1" ht="51" x14ac:dyDescent="0.25">
      <c r="A67" s="11" t="s">
        <v>13</v>
      </c>
      <c r="B67" s="13" t="s">
        <v>7</v>
      </c>
      <c r="C67" s="78"/>
      <c r="D67" s="38" t="s">
        <v>6</v>
      </c>
      <c r="E67" s="38" t="s">
        <v>245</v>
      </c>
      <c r="F67" s="11" t="s">
        <v>12</v>
      </c>
      <c r="G67" s="9" t="s">
        <v>287</v>
      </c>
      <c r="H67" s="10" t="s">
        <v>286</v>
      </c>
      <c r="I67" s="9" t="s">
        <v>283</v>
      </c>
      <c r="J67" s="6">
        <v>0.192</v>
      </c>
      <c r="K67" s="7">
        <v>1.032</v>
      </c>
      <c r="L67" s="81">
        <v>0.19814399999999999</v>
      </c>
      <c r="M67" s="6"/>
      <c r="N67" s="6" t="s">
        <v>244</v>
      </c>
      <c r="O67" s="77"/>
      <c r="P67" s="77"/>
      <c r="Q67" s="77"/>
      <c r="R67" s="77"/>
      <c r="S67" s="77"/>
      <c r="T67" s="77"/>
      <c r="V67" s="76"/>
      <c r="W67" s="75"/>
    </row>
    <row r="68" spans="1:23" s="3" customFormat="1" ht="38.25" x14ac:dyDescent="0.25">
      <c r="A68" s="11" t="s">
        <v>8</v>
      </c>
      <c r="B68" s="13" t="s">
        <v>7</v>
      </c>
      <c r="C68" s="78"/>
      <c r="D68" s="38" t="s">
        <v>6</v>
      </c>
      <c r="E68" s="38" t="s">
        <v>245</v>
      </c>
      <c r="F68" s="11" t="s">
        <v>12</v>
      </c>
      <c r="G68" s="9" t="s">
        <v>285</v>
      </c>
      <c r="H68" s="10" t="s">
        <v>284</v>
      </c>
      <c r="I68" s="9" t="s">
        <v>283</v>
      </c>
      <c r="J68" s="6">
        <v>6.9599800000000003E-2</v>
      </c>
      <c r="K68" s="7">
        <v>1.032</v>
      </c>
      <c r="L68" s="81">
        <v>7.1827000000000002E-2</v>
      </c>
      <c r="M68" s="6"/>
      <c r="N68" s="6" t="s">
        <v>244</v>
      </c>
      <c r="O68" s="77"/>
      <c r="P68" s="77"/>
      <c r="Q68" s="77"/>
      <c r="R68" s="77"/>
      <c r="S68" s="77"/>
      <c r="T68" s="77"/>
      <c r="V68" s="76"/>
      <c r="W68" s="75"/>
    </row>
    <row r="69" spans="1:23" s="3" customFormat="1" ht="38.25" x14ac:dyDescent="0.25">
      <c r="A69" s="11" t="s">
        <v>187</v>
      </c>
      <c r="B69" s="13" t="s">
        <v>7</v>
      </c>
      <c r="C69" s="78"/>
      <c r="D69" s="38" t="s">
        <v>6</v>
      </c>
      <c r="E69" s="38" t="s">
        <v>245</v>
      </c>
      <c r="F69" s="11" t="s">
        <v>12</v>
      </c>
      <c r="G69" s="9" t="s">
        <v>282</v>
      </c>
      <c r="H69" s="10" t="s">
        <v>281</v>
      </c>
      <c r="I69" s="9" t="s">
        <v>14</v>
      </c>
      <c r="J69" s="6">
        <v>25</v>
      </c>
      <c r="K69" s="8">
        <v>1</v>
      </c>
      <c r="L69" s="8">
        <v>25</v>
      </c>
      <c r="M69" s="6"/>
      <c r="N69" s="6" t="s">
        <v>244</v>
      </c>
      <c r="O69" s="77"/>
      <c r="P69" s="77"/>
      <c r="Q69" s="77"/>
      <c r="R69" s="77"/>
      <c r="S69" s="77"/>
      <c r="T69" s="77"/>
      <c r="V69" s="76"/>
      <c r="W69" s="75"/>
    </row>
    <row r="70" spans="1:23" s="3" customFormat="1" ht="38.25" x14ac:dyDescent="0.25">
      <c r="A70" s="11" t="s">
        <v>186</v>
      </c>
      <c r="B70" s="13" t="s">
        <v>7</v>
      </c>
      <c r="C70" s="78"/>
      <c r="D70" s="38" t="s">
        <v>6</v>
      </c>
      <c r="E70" s="38" t="s">
        <v>245</v>
      </c>
      <c r="F70" s="11" t="s">
        <v>12</v>
      </c>
      <c r="G70" s="9" t="s">
        <v>280</v>
      </c>
      <c r="H70" s="10" t="s">
        <v>279</v>
      </c>
      <c r="I70" s="9" t="s">
        <v>14</v>
      </c>
      <c r="J70" s="6">
        <v>6</v>
      </c>
      <c r="K70" s="8">
        <v>1</v>
      </c>
      <c r="L70" s="8">
        <v>6</v>
      </c>
      <c r="M70" s="6"/>
      <c r="N70" s="6" t="s">
        <v>244</v>
      </c>
      <c r="O70" s="77"/>
      <c r="P70" s="77"/>
      <c r="Q70" s="77"/>
      <c r="R70" s="77"/>
      <c r="S70" s="77"/>
      <c r="T70" s="77"/>
      <c r="V70" s="76"/>
      <c r="W70" s="75"/>
    </row>
    <row r="71" spans="1:23" s="3" customFormat="1" ht="38.25" x14ac:dyDescent="0.25">
      <c r="A71" s="11" t="s">
        <v>183</v>
      </c>
      <c r="B71" s="13" t="s">
        <v>7</v>
      </c>
      <c r="C71" s="78"/>
      <c r="D71" s="38" t="s">
        <v>6</v>
      </c>
      <c r="E71" s="38" t="s">
        <v>245</v>
      </c>
      <c r="F71" s="11" t="s">
        <v>12</v>
      </c>
      <c r="G71" s="9" t="s">
        <v>278</v>
      </c>
      <c r="H71" s="10" t="s">
        <v>277</v>
      </c>
      <c r="I71" s="9" t="s">
        <v>276</v>
      </c>
      <c r="J71" s="6">
        <v>13</v>
      </c>
      <c r="K71" s="8">
        <v>1</v>
      </c>
      <c r="L71" s="8">
        <v>13</v>
      </c>
      <c r="M71" s="6"/>
      <c r="N71" s="6" t="s">
        <v>244</v>
      </c>
      <c r="O71" s="77"/>
      <c r="P71" s="77"/>
      <c r="Q71" s="77"/>
      <c r="R71" s="77"/>
      <c r="S71" s="77"/>
      <c r="T71" s="77"/>
      <c r="V71" s="76"/>
      <c r="W71" s="75"/>
    </row>
    <row r="72" spans="1:23" s="3" customFormat="1" ht="38.25" x14ac:dyDescent="0.25">
      <c r="A72" s="11" t="s">
        <v>180</v>
      </c>
      <c r="B72" s="13" t="s">
        <v>7</v>
      </c>
      <c r="C72" s="78"/>
      <c r="D72" s="38" t="s">
        <v>6</v>
      </c>
      <c r="E72" s="38" t="s">
        <v>245</v>
      </c>
      <c r="F72" s="11" t="s">
        <v>12</v>
      </c>
      <c r="G72" s="9" t="s">
        <v>275</v>
      </c>
      <c r="H72" s="10" t="s">
        <v>274</v>
      </c>
      <c r="I72" s="9" t="s">
        <v>14</v>
      </c>
      <c r="J72" s="6">
        <v>44</v>
      </c>
      <c r="K72" s="8">
        <v>1</v>
      </c>
      <c r="L72" s="8">
        <v>44</v>
      </c>
      <c r="M72" s="6"/>
      <c r="N72" s="6" t="s">
        <v>244</v>
      </c>
      <c r="O72" s="77"/>
      <c r="P72" s="77"/>
      <c r="Q72" s="77"/>
      <c r="R72" s="77"/>
      <c r="S72" s="77"/>
      <c r="T72" s="77"/>
      <c r="V72" s="76"/>
      <c r="W72" s="75"/>
    </row>
    <row r="73" spans="1:23" s="3" customFormat="1" ht="25.5" x14ac:dyDescent="0.25">
      <c r="A73" s="11" t="s">
        <v>178</v>
      </c>
      <c r="B73" s="13" t="s">
        <v>7</v>
      </c>
      <c r="C73" s="78"/>
      <c r="D73" s="38" t="s">
        <v>6</v>
      </c>
      <c r="E73" s="38" t="s">
        <v>245</v>
      </c>
      <c r="F73" s="11" t="s">
        <v>4</v>
      </c>
      <c r="G73" s="9" t="s">
        <v>273</v>
      </c>
      <c r="H73" s="10" t="s">
        <v>272</v>
      </c>
      <c r="I73" s="9" t="s">
        <v>29</v>
      </c>
      <c r="J73" s="6">
        <v>33.130000000000003</v>
      </c>
      <c r="K73" s="8">
        <v>1</v>
      </c>
      <c r="L73" s="16">
        <v>33.130000000000003</v>
      </c>
      <c r="M73" s="6"/>
      <c r="N73" s="6" t="s">
        <v>244</v>
      </c>
      <c r="O73" s="77"/>
      <c r="P73" s="77"/>
      <c r="Q73" s="77"/>
      <c r="R73" s="77"/>
      <c r="S73" s="77"/>
      <c r="T73" s="77"/>
      <c r="V73" s="76"/>
      <c r="W73" s="75"/>
    </row>
    <row r="74" spans="1:23" s="3" customFormat="1" ht="15" x14ac:dyDescent="0.25">
      <c r="A74" s="168" t="s">
        <v>271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V74" s="76"/>
      <c r="W74" s="75" t="s">
        <v>271</v>
      </c>
    </row>
    <row r="75" spans="1:23" s="3" customFormat="1" ht="25.5" x14ac:dyDescent="0.25">
      <c r="A75" s="11" t="s">
        <v>177</v>
      </c>
      <c r="B75" s="13" t="s">
        <v>7</v>
      </c>
      <c r="C75" s="78"/>
      <c r="D75" s="38" t="s">
        <v>6</v>
      </c>
      <c r="E75" s="38" t="s">
        <v>245</v>
      </c>
      <c r="F75" s="11" t="s">
        <v>4</v>
      </c>
      <c r="G75" s="9" t="s">
        <v>270</v>
      </c>
      <c r="H75" s="10" t="s">
        <v>269</v>
      </c>
      <c r="I75" s="9" t="s">
        <v>1</v>
      </c>
      <c r="J75" s="6">
        <v>60</v>
      </c>
      <c r="K75" s="8">
        <v>1</v>
      </c>
      <c r="L75" s="8">
        <v>60</v>
      </c>
      <c r="M75" s="6"/>
      <c r="N75" s="6" t="s">
        <v>244</v>
      </c>
      <c r="O75" s="77"/>
      <c r="P75" s="77"/>
      <c r="Q75" s="77"/>
      <c r="R75" s="77"/>
      <c r="S75" s="77"/>
      <c r="T75" s="77"/>
      <c r="V75" s="76"/>
      <c r="W75" s="75"/>
    </row>
    <row r="76" spans="1:23" s="3" customFormat="1" ht="38.25" x14ac:dyDescent="0.25">
      <c r="A76" s="11" t="s">
        <v>173</v>
      </c>
      <c r="B76" s="13" t="s">
        <v>7</v>
      </c>
      <c r="C76" s="78"/>
      <c r="D76" s="38" t="s">
        <v>6</v>
      </c>
      <c r="E76" s="38" t="s">
        <v>245</v>
      </c>
      <c r="F76" s="11" t="s">
        <v>12</v>
      </c>
      <c r="G76" s="9" t="s">
        <v>268</v>
      </c>
      <c r="H76" s="10" t="s">
        <v>267</v>
      </c>
      <c r="I76" s="9" t="s">
        <v>9</v>
      </c>
      <c r="J76" s="6">
        <v>9</v>
      </c>
      <c r="K76" s="16">
        <v>1.02</v>
      </c>
      <c r="L76" s="16">
        <v>9.18</v>
      </c>
      <c r="M76" s="6"/>
      <c r="N76" s="6" t="s">
        <v>244</v>
      </c>
      <c r="O76" s="77"/>
      <c r="P76" s="77"/>
      <c r="Q76" s="77"/>
      <c r="R76" s="77"/>
      <c r="S76" s="77"/>
      <c r="T76" s="77"/>
      <c r="V76" s="76"/>
      <c r="W76" s="75"/>
    </row>
    <row r="77" spans="1:23" s="3" customFormat="1" ht="15" x14ac:dyDescent="0.25">
      <c r="A77" s="168" t="s">
        <v>266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V77" s="76"/>
      <c r="W77" s="75" t="s">
        <v>266</v>
      </c>
    </row>
    <row r="78" spans="1:23" s="3" customFormat="1" ht="25.5" x14ac:dyDescent="0.25">
      <c r="A78" s="11" t="s">
        <v>170</v>
      </c>
      <c r="B78" s="13" t="s">
        <v>7</v>
      </c>
      <c r="C78" s="78"/>
      <c r="D78" s="38" t="s">
        <v>6</v>
      </c>
      <c r="E78" s="38" t="s">
        <v>245</v>
      </c>
      <c r="F78" s="11" t="s">
        <v>4</v>
      </c>
      <c r="G78" s="9" t="s">
        <v>265</v>
      </c>
      <c r="H78" s="10" t="s">
        <v>264</v>
      </c>
      <c r="I78" s="9" t="s">
        <v>9</v>
      </c>
      <c r="J78" s="6">
        <v>46.1</v>
      </c>
      <c r="K78" s="8">
        <v>1</v>
      </c>
      <c r="L78" s="17">
        <v>46.1</v>
      </c>
      <c r="M78" s="6"/>
      <c r="N78" s="6" t="s">
        <v>244</v>
      </c>
      <c r="O78" s="77"/>
      <c r="P78" s="77"/>
      <c r="Q78" s="77"/>
      <c r="R78" s="77"/>
      <c r="S78" s="77"/>
      <c r="T78" s="77"/>
      <c r="V78" s="76"/>
      <c r="W78" s="75"/>
    </row>
    <row r="79" spans="1:23" s="3" customFormat="1" ht="38.25" x14ac:dyDescent="0.25">
      <c r="A79" s="11" t="s">
        <v>168</v>
      </c>
      <c r="B79" s="13" t="s">
        <v>7</v>
      </c>
      <c r="C79" s="78"/>
      <c r="D79" s="38" t="s">
        <v>6</v>
      </c>
      <c r="E79" s="38" t="s">
        <v>245</v>
      </c>
      <c r="F79" s="11" t="s">
        <v>12</v>
      </c>
      <c r="G79" s="9" t="s">
        <v>263</v>
      </c>
      <c r="H79" s="10" t="s">
        <v>262</v>
      </c>
      <c r="I79" s="9" t="s">
        <v>9</v>
      </c>
      <c r="J79" s="6">
        <v>46.1</v>
      </c>
      <c r="K79" s="16">
        <v>1.03</v>
      </c>
      <c r="L79" s="7">
        <v>47.482999999999997</v>
      </c>
      <c r="M79" s="6"/>
      <c r="N79" s="6" t="s">
        <v>244</v>
      </c>
      <c r="O79" s="77"/>
      <c r="P79" s="77"/>
      <c r="Q79" s="77"/>
      <c r="R79" s="77"/>
      <c r="S79" s="77"/>
      <c r="T79" s="77"/>
      <c r="V79" s="76"/>
      <c r="W79" s="75"/>
    </row>
    <row r="80" spans="1:23" s="3" customFormat="1" ht="15" x14ac:dyDescent="0.25">
      <c r="A80" s="167" t="s">
        <v>261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V80" s="76" t="s">
        <v>261</v>
      </c>
      <c r="W80" s="75"/>
    </row>
    <row r="81" spans="1:23" s="3" customFormat="1" ht="15" x14ac:dyDescent="0.25">
      <c r="A81" s="168" t="s">
        <v>260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V81" s="76"/>
      <c r="W81" s="75" t="s">
        <v>260</v>
      </c>
    </row>
    <row r="82" spans="1:23" s="3" customFormat="1" ht="38.25" x14ac:dyDescent="0.25">
      <c r="A82" s="11" t="s">
        <v>167</v>
      </c>
      <c r="B82" s="13" t="s">
        <v>7</v>
      </c>
      <c r="C82" s="78"/>
      <c r="D82" s="38" t="s">
        <v>6</v>
      </c>
      <c r="E82" s="38" t="s">
        <v>245</v>
      </c>
      <c r="F82" s="11" t="s">
        <v>4</v>
      </c>
      <c r="G82" s="9" t="s">
        <v>259</v>
      </c>
      <c r="H82" s="10" t="s">
        <v>258</v>
      </c>
      <c r="I82" s="9" t="s">
        <v>1</v>
      </c>
      <c r="J82" s="6">
        <v>244.6</v>
      </c>
      <c r="K82" s="8">
        <v>1</v>
      </c>
      <c r="L82" s="17">
        <v>244.6</v>
      </c>
      <c r="M82" s="6"/>
      <c r="N82" s="6" t="s">
        <v>244</v>
      </c>
      <c r="O82" s="77"/>
      <c r="P82" s="77"/>
      <c r="Q82" s="77"/>
      <c r="R82" s="77"/>
      <c r="S82" s="77"/>
      <c r="T82" s="77"/>
      <c r="V82" s="76"/>
      <c r="W82" s="75"/>
    </row>
    <row r="83" spans="1:23" s="3" customFormat="1" ht="38.25" x14ac:dyDescent="0.25">
      <c r="A83" s="11" t="s">
        <v>163</v>
      </c>
      <c r="B83" s="13" t="s">
        <v>7</v>
      </c>
      <c r="C83" s="78"/>
      <c r="D83" s="38" t="s">
        <v>6</v>
      </c>
      <c r="E83" s="38" t="s">
        <v>245</v>
      </c>
      <c r="F83" s="11" t="s">
        <v>12</v>
      </c>
      <c r="G83" s="9" t="s">
        <v>257</v>
      </c>
      <c r="H83" s="10" t="s">
        <v>256</v>
      </c>
      <c r="I83" s="9" t="s">
        <v>120</v>
      </c>
      <c r="J83" s="6">
        <v>24.26</v>
      </c>
      <c r="K83" s="16">
        <v>1.03</v>
      </c>
      <c r="L83" s="80">
        <v>24.9878</v>
      </c>
      <c r="M83" s="6"/>
      <c r="N83" s="6" t="s">
        <v>244</v>
      </c>
      <c r="O83" s="77"/>
      <c r="P83" s="77"/>
      <c r="Q83" s="77"/>
      <c r="R83" s="77"/>
      <c r="S83" s="77"/>
      <c r="T83" s="77"/>
      <c r="V83" s="76"/>
      <c r="W83" s="75"/>
    </row>
    <row r="84" spans="1:23" s="3" customFormat="1" ht="15" x14ac:dyDescent="0.25">
      <c r="A84" s="168" t="s">
        <v>255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V84" s="76"/>
      <c r="W84" s="75" t="s">
        <v>255</v>
      </c>
    </row>
    <row r="85" spans="1:23" s="3" customFormat="1" ht="63.75" x14ac:dyDescent="0.25">
      <c r="A85" s="11" t="s">
        <v>161</v>
      </c>
      <c r="B85" s="13" t="s">
        <v>7</v>
      </c>
      <c r="C85" s="78"/>
      <c r="D85" s="38" t="s">
        <v>6</v>
      </c>
      <c r="E85" s="38" t="s">
        <v>245</v>
      </c>
      <c r="F85" s="11" t="s">
        <v>4</v>
      </c>
      <c r="G85" s="9" t="s">
        <v>149</v>
      </c>
      <c r="H85" s="10" t="s">
        <v>148</v>
      </c>
      <c r="I85" s="9" t="s">
        <v>134</v>
      </c>
      <c r="J85" s="6">
        <v>754.7</v>
      </c>
      <c r="K85" s="8">
        <v>1</v>
      </c>
      <c r="L85" s="17">
        <v>754.7</v>
      </c>
      <c r="M85" s="6"/>
      <c r="N85" s="6" t="s">
        <v>244</v>
      </c>
      <c r="O85" s="77"/>
      <c r="P85" s="77"/>
      <c r="Q85" s="77"/>
      <c r="R85" s="77"/>
      <c r="S85" s="77"/>
      <c r="T85" s="77"/>
      <c r="V85" s="76"/>
      <c r="W85" s="75"/>
    </row>
    <row r="86" spans="1:23" s="3" customFormat="1" ht="38.25" x14ac:dyDescent="0.25">
      <c r="A86" s="11" t="s">
        <v>158</v>
      </c>
      <c r="B86" s="13" t="s">
        <v>7</v>
      </c>
      <c r="C86" s="78"/>
      <c r="D86" s="38" t="s">
        <v>6</v>
      </c>
      <c r="E86" s="38" t="s">
        <v>245</v>
      </c>
      <c r="F86" s="11" t="s">
        <v>12</v>
      </c>
      <c r="G86" s="9" t="s">
        <v>122</v>
      </c>
      <c r="H86" s="10" t="s">
        <v>121</v>
      </c>
      <c r="I86" s="9" t="s">
        <v>120</v>
      </c>
      <c r="J86" s="6">
        <v>27.28</v>
      </c>
      <c r="K86" s="16">
        <v>1.03</v>
      </c>
      <c r="L86" s="80">
        <v>28.098400000000002</v>
      </c>
      <c r="M86" s="6"/>
      <c r="N86" s="6" t="s">
        <v>244</v>
      </c>
      <c r="O86" s="77"/>
      <c r="P86" s="77"/>
      <c r="Q86" s="77"/>
      <c r="R86" s="77"/>
      <c r="S86" s="77"/>
      <c r="T86" s="77"/>
      <c r="V86" s="76"/>
      <c r="W86" s="75"/>
    </row>
    <row r="87" spans="1:23" s="3" customFormat="1" ht="38.25" x14ac:dyDescent="0.25">
      <c r="A87" s="11" t="s">
        <v>154</v>
      </c>
      <c r="B87" s="13" t="s">
        <v>7</v>
      </c>
      <c r="C87" s="78"/>
      <c r="D87" s="38" t="s">
        <v>6</v>
      </c>
      <c r="E87" s="38" t="s">
        <v>245</v>
      </c>
      <c r="F87" s="11" t="s">
        <v>12</v>
      </c>
      <c r="G87" s="9" t="s">
        <v>254</v>
      </c>
      <c r="H87" s="10" t="s">
        <v>253</v>
      </c>
      <c r="I87" s="9" t="s">
        <v>120</v>
      </c>
      <c r="J87" s="6">
        <v>743.9</v>
      </c>
      <c r="K87" s="16">
        <v>1.03</v>
      </c>
      <c r="L87" s="7">
        <v>766.21699999999998</v>
      </c>
      <c r="M87" s="6"/>
      <c r="N87" s="6" t="s">
        <v>244</v>
      </c>
      <c r="O87" s="77"/>
      <c r="P87" s="77"/>
      <c r="Q87" s="77"/>
      <c r="R87" s="77"/>
      <c r="S87" s="77"/>
      <c r="T87" s="77"/>
      <c r="V87" s="76"/>
      <c r="W87" s="75"/>
    </row>
    <row r="88" spans="1:23" s="3" customFormat="1" ht="15" x14ac:dyDescent="0.25">
      <c r="A88" s="167" t="s">
        <v>252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V88" s="76" t="s">
        <v>252</v>
      </c>
      <c r="W88" s="75"/>
    </row>
    <row r="89" spans="1:23" s="3" customFormat="1" ht="25.5" x14ac:dyDescent="0.25">
      <c r="A89" s="11" t="s">
        <v>150</v>
      </c>
      <c r="B89" s="13" t="s">
        <v>7</v>
      </c>
      <c r="C89" s="78"/>
      <c r="D89" s="38" t="s">
        <v>6</v>
      </c>
      <c r="E89" s="38" t="s">
        <v>245</v>
      </c>
      <c r="F89" s="11" t="s">
        <v>4</v>
      </c>
      <c r="G89" s="9" t="s">
        <v>251</v>
      </c>
      <c r="H89" s="10" t="s">
        <v>250</v>
      </c>
      <c r="I89" s="9" t="s">
        <v>29</v>
      </c>
      <c r="J89" s="6">
        <v>4.2912499999999998</v>
      </c>
      <c r="K89" s="8">
        <v>1</v>
      </c>
      <c r="L89" s="79">
        <v>4.2912499999999998</v>
      </c>
      <c r="M89" s="6"/>
      <c r="N89" s="6" t="s">
        <v>244</v>
      </c>
      <c r="O89" s="77"/>
      <c r="P89" s="77"/>
      <c r="Q89" s="77"/>
      <c r="R89" s="77"/>
      <c r="S89" s="77"/>
      <c r="T89" s="77"/>
      <c r="V89" s="76"/>
      <c r="W89" s="75"/>
    </row>
    <row r="90" spans="1:23" s="3" customFormat="1" ht="25.5" x14ac:dyDescent="0.25">
      <c r="A90" s="11" t="s">
        <v>147</v>
      </c>
      <c r="B90" s="13" t="s">
        <v>7</v>
      </c>
      <c r="C90" s="78"/>
      <c r="D90" s="38" t="s">
        <v>6</v>
      </c>
      <c r="E90" s="38" t="s">
        <v>245</v>
      </c>
      <c r="F90" s="11" t="s">
        <v>4</v>
      </c>
      <c r="G90" s="9" t="s">
        <v>249</v>
      </c>
      <c r="H90" s="10" t="s">
        <v>248</v>
      </c>
      <c r="I90" s="9" t="s">
        <v>9</v>
      </c>
      <c r="J90" s="6">
        <v>1.032</v>
      </c>
      <c r="K90" s="8">
        <v>1</v>
      </c>
      <c r="L90" s="7">
        <v>1.032</v>
      </c>
      <c r="M90" s="6"/>
      <c r="N90" s="6" t="s">
        <v>244</v>
      </c>
      <c r="O90" s="77"/>
      <c r="P90" s="77"/>
      <c r="Q90" s="77"/>
      <c r="R90" s="77"/>
      <c r="S90" s="77"/>
      <c r="T90" s="77"/>
      <c r="V90" s="76"/>
      <c r="W90" s="75"/>
    </row>
    <row r="91" spans="1:23" s="70" customFormat="1" ht="11.25" customHeight="1" x14ac:dyDescent="0.25">
      <c r="A91" s="73"/>
      <c r="B91" s="72"/>
      <c r="C91" s="72"/>
      <c r="D91" s="73"/>
      <c r="E91" s="72"/>
      <c r="F91" s="72"/>
      <c r="G91" s="73"/>
      <c r="H91" s="74" t="s">
        <v>247</v>
      </c>
      <c r="I91" s="72"/>
      <c r="J91" s="73"/>
      <c r="K91" s="73"/>
      <c r="L91" s="73"/>
      <c r="M91" s="72"/>
      <c r="N91" s="72"/>
      <c r="U91" s="71"/>
      <c r="V91" s="71"/>
      <c r="W91" s="71"/>
    </row>
    <row r="92" spans="1:23" s="70" customFormat="1" ht="25.5" x14ac:dyDescent="0.2">
      <c r="A92" s="73">
        <v>69</v>
      </c>
      <c r="B92" s="13" t="s">
        <v>7</v>
      </c>
      <c r="C92" s="72"/>
      <c r="D92" s="73">
        <v>1</v>
      </c>
      <c r="E92" s="38" t="s">
        <v>245</v>
      </c>
      <c r="F92" s="11" t="s">
        <v>4</v>
      </c>
      <c r="G92" s="73" t="s">
        <v>89</v>
      </c>
      <c r="H92" s="72" t="s">
        <v>88</v>
      </c>
      <c r="I92" s="72" t="s">
        <v>87</v>
      </c>
      <c r="J92" s="73">
        <v>321.84375</v>
      </c>
      <c r="K92" s="73">
        <v>1</v>
      </c>
      <c r="L92" s="73">
        <f>J92</f>
        <v>321.84375</v>
      </c>
      <c r="M92" s="72"/>
      <c r="N92" s="6" t="s">
        <v>244</v>
      </c>
      <c r="U92" s="71"/>
      <c r="V92" s="71"/>
      <c r="W92" s="71"/>
    </row>
    <row r="93" spans="1:23" s="70" customFormat="1" ht="13.5" x14ac:dyDescent="0.25">
      <c r="A93" s="73"/>
      <c r="B93" s="72"/>
      <c r="C93" s="72"/>
      <c r="D93" s="73"/>
      <c r="E93" s="72"/>
      <c r="F93" s="72"/>
      <c r="G93" s="73"/>
      <c r="H93" s="74" t="s">
        <v>246</v>
      </c>
      <c r="I93" s="72"/>
      <c r="J93" s="73"/>
      <c r="K93" s="73"/>
      <c r="L93" s="73"/>
      <c r="M93" s="72"/>
      <c r="N93" s="72"/>
      <c r="U93" s="71"/>
      <c r="V93" s="71"/>
      <c r="W93" s="71"/>
    </row>
    <row r="94" spans="1:23" s="70" customFormat="1" ht="25.5" x14ac:dyDescent="0.2">
      <c r="A94" s="73">
        <v>70</v>
      </c>
      <c r="B94" s="13" t="s">
        <v>7</v>
      </c>
      <c r="C94" s="72"/>
      <c r="D94" s="73">
        <v>1</v>
      </c>
      <c r="E94" s="38" t="s">
        <v>245</v>
      </c>
      <c r="F94" s="11" t="s">
        <v>4</v>
      </c>
      <c r="G94" s="73" t="s">
        <v>89</v>
      </c>
      <c r="H94" s="72" t="s">
        <v>88</v>
      </c>
      <c r="I94" s="72" t="s">
        <v>87</v>
      </c>
      <c r="J94" s="73">
        <v>4.8761999999999999</v>
      </c>
      <c r="K94" s="73">
        <v>1</v>
      </c>
      <c r="L94" s="73">
        <f>J94</f>
        <v>4.8761999999999999</v>
      </c>
      <c r="M94" s="72"/>
      <c r="N94" s="6" t="s">
        <v>244</v>
      </c>
      <c r="U94" s="71"/>
      <c r="V94" s="71"/>
      <c r="W94" s="71"/>
    </row>
  </sheetData>
  <autoFilter ref="A8:N90"/>
  <mergeCells count="30">
    <mergeCell ref="B2:O2"/>
    <mergeCell ref="B3:O3"/>
    <mergeCell ref="A9:N9"/>
    <mergeCell ref="H5:H7"/>
    <mergeCell ref="I5:I7"/>
    <mergeCell ref="B5:B7"/>
    <mergeCell ref="C5:C7"/>
    <mergeCell ref="D5:D7"/>
    <mergeCell ref="E5:E7"/>
    <mergeCell ref="F5:F7"/>
    <mergeCell ref="G5:G7"/>
    <mergeCell ref="A80:N80"/>
    <mergeCell ref="A81:N81"/>
    <mergeCell ref="A84:N84"/>
    <mergeCell ref="A88:N88"/>
    <mergeCell ref="A36:N36"/>
    <mergeCell ref="A45:N45"/>
    <mergeCell ref="A52:N52"/>
    <mergeCell ref="A74:N74"/>
    <mergeCell ref="A77:N77"/>
    <mergeCell ref="A13:N13"/>
    <mergeCell ref="A14:N14"/>
    <mergeCell ref="A22:N22"/>
    <mergeCell ref="A32:N32"/>
    <mergeCell ref="J5:J7"/>
    <mergeCell ref="K5:K7"/>
    <mergeCell ref="L5:L7"/>
    <mergeCell ref="M5:M7"/>
    <mergeCell ref="N5:N7"/>
    <mergeCell ref="A5:A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view="pageBreakPreview" zoomScale="60" zoomScaleNormal="85" workbookViewId="0">
      <pane ySplit="7" topLeftCell="A8" activePane="bottomLeft" state="frozen"/>
      <selection pane="bottomLeft" activeCell="R13" sqref="R13"/>
    </sheetView>
  </sheetViews>
  <sheetFormatPr defaultColWidth="9.140625" defaultRowHeight="11.25" customHeight="1" x14ac:dyDescent="0.2"/>
  <cols>
    <col min="1" max="1" width="9" style="67" customWidth="1"/>
    <col min="2" max="2" width="9.42578125" style="67" customWidth="1"/>
    <col min="3" max="6" width="15.5703125" style="67" customWidth="1"/>
    <col min="7" max="7" width="20.140625" style="67" customWidth="1"/>
    <col min="8" max="8" width="40.42578125" style="67" customWidth="1"/>
    <col min="9" max="9" width="10.5703125" style="67" customWidth="1"/>
    <col min="10" max="10" width="8.5703125" style="67" customWidth="1"/>
    <col min="11" max="12" width="10.85546875" style="67" customWidth="1"/>
    <col min="13" max="13" width="14" style="67" customWidth="1"/>
    <col min="14" max="14" width="28.28515625" style="67" customWidth="1"/>
    <col min="15" max="20" width="9.140625" style="67"/>
    <col min="21" max="21" width="71.140625" style="68" hidden="1" customWidth="1"/>
    <col min="22" max="23" width="224.42578125" style="68" hidden="1" customWidth="1"/>
    <col min="24" max="16384" width="9.140625" style="67"/>
  </cols>
  <sheetData>
    <row r="1" spans="1:23" s="3" customFormat="1" ht="15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66"/>
      <c r="M1" s="66"/>
      <c r="N1" s="66"/>
      <c r="O1" s="82"/>
      <c r="P1" s="25"/>
      <c r="Q1" s="25"/>
      <c r="R1" s="25"/>
      <c r="S1" s="25"/>
      <c r="T1" s="25"/>
      <c r="U1" s="25"/>
      <c r="V1" s="25"/>
      <c r="W1" s="25"/>
    </row>
    <row r="2" spans="1:23" s="3" customFormat="1" ht="27" customHeight="1" x14ac:dyDescent="0.25">
      <c r="A2" s="165" t="s">
        <v>437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  <c r="P2" s="25"/>
      <c r="Q2" s="25"/>
      <c r="R2" s="25"/>
      <c r="S2" s="25"/>
      <c r="T2" s="25"/>
      <c r="U2" s="25"/>
      <c r="V2" s="25"/>
      <c r="W2" s="25"/>
    </row>
    <row r="3" spans="1:23" s="3" customFormat="1" ht="38.450000000000003" customHeight="1" x14ac:dyDescent="0.25">
      <c r="A3" s="166" t="s">
        <v>1268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82"/>
      <c r="P3" s="25"/>
      <c r="Q3" s="25"/>
      <c r="R3" s="25"/>
      <c r="S3" s="25"/>
      <c r="T3" s="25"/>
      <c r="U3" s="25"/>
      <c r="V3" s="25"/>
      <c r="W3" s="25"/>
    </row>
    <row r="4" spans="1:23" s="3" customFormat="1" ht="15" x14ac:dyDescent="0.25">
      <c r="A4" s="84"/>
      <c r="B4" s="84"/>
      <c r="C4" s="84"/>
      <c r="D4" s="84"/>
      <c r="E4" s="84"/>
      <c r="F4" s="84"/>
    </row>
    <row r="5" spans="1:23" s="3" customFormat="1" ht="36" customHeight="1" x14ac:dyDescent="0.25">
      <c r="A5" s="168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8" t="s">
        <v>105</v>
      </c>
      <c r="H5" s="162" t="s">
        <v>104</v>
      </c>
      <c r="I5" s="168" t="s">
        <v>103</v>
      </c>
      <c r="J5" s="162" t="s">
        <v>102</v>
      </c>
      <c r="K5" s="162" t="s">
        <v>101</v>
      </c>
      <c r="L5" s="168" t="s">
        <v>100</v>
      </c>
      <c r="M5" s="162" t="s">
        <v>99</v>
      </c>
      <c r="N5" s="162" t="s">
        <v>98</v>
      </c>
    </row>
    <row r="6" spans="1:23" s="3" customFormat="1" ht="36.75" customHeight="1" x14ac:dyDescent="0.25">
      <c r="A6" s="168"/>
      <c r="B6" s="163"/>
      <c r="C6" s="163"/>
      <c r="D6" s="163"/>
      <c r="E6" s="163"/>
      <c r="F6" s="163"/>
      <c r="G6" s="168"/>
      <c r="H6" s="163"/>
      <c r="I6" s="168"/>
      <c r="J6" s="163"/>
      <c r="K6" s="163"/>
      <c r="L6" s="168"/>
      <c r="M6" s="163"/>
      <c r="N6" s="163"/>
    </row>
    <row r="7" spans="1:23" s="3" customFormat="1" ht="24" customHeight="1" x14ac:dyDescent="0.25">
      <c r="A7" s="168"/>
      <c r="B7" s="164"/>
      <c r="C7" s="164"/>
      <c r="D7" s="164"/>
      <c r="E7" s="164"/>
      <c r="F7" s="164"/>
      <c r="G7" s="168"/>
      <c r="H7" s="164"/>
      <c r="I7" s="168"/>
      <c r="J7" s="164"/>
      <c r="K7" s="164"/>
      <c r="L7" s="168"/>
      <c r="M7" s="164"/>
      <c r="N7" s="164"/>
    </row>
    <row r="8" spans="1:23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3" s="3" customFormat="1" ht="15" x14ac:dyDescent="0.25">
      <c r="A9" s="167" t="s">
        <v>436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V9" s="76" t="s">
        <v>436</v>
      </c>
    </row>
    <row r="10" spans="1:23" s="3" customFormat="1" ht="63.75" x14ac:dyDescent="0.25">
      <c r="A10" s="11" t="s">
        <v>6</v>
      </c>
      <c r="B10" s="11" t="s">
        <v>7</v>
      </c>
      <c r="C10" s="12"/>
      <c r="D10" s="11" t="s">
        <v>6</v>
      </c>
      <c r="E10" s="11" t="s">
        <v>381</v>
      </c>
      <c r="F10" s="11" t="s">
        <v>386</v>
      </c>
      <c r="G10" s="9" t="s">
        <v>435</v>
      </c>
      <c r="H10" s="10" t="s">
        <v>434</v>
      </c>
      <c r="I10" s="9" t="s">
        <v>29</v>
      </c>
      <c r="J10" s="6">
        <v>25.962</v>
      </c>
      <c r="K10" s="8">
        <v>1</v>
      </c>
      <c r="L10" s="7">
        <f t="shared" ref="L10:L30" si="0">J10*K10</f>
        <v>25.962</v>
      </c>
      <c r="M10" s="6"/>
      <c r="N10" s="6" t="s">
        <v>377</v>
      </c>
      <c r="O10" s="77"/>
      <c r="P10" s="77"/>
      <c r="Q10" s="77"/>
      <c r="R10" s="77"/>
      <c r="S10" s="77"/>
      <c r="T10" s="77"/>
      <c r="V10" s="76"/>
    </row>
    <row r="11" spans="1:23" s="3" customFormat="1" ht="25.5" x14ac:dyDescent="0.25">
      <c r="A11" s="9" t="s">
        <v>94</v>
      </c>
      <c r="B11" s="9" t="s">
        <v>7</v>
      </c>
      <c r="C11" s="10"/>
      <c r="D11" s="9" t="s">
        <v>6</v>
      </c>
      <c r="E11" s="9" t="s">
        <v>381</v>
      </c>
      <c r="F11" s="9" t="s">
        <v>380</v>
      </c>
      <c r="G11" s="9" t="s">
        <v>433</v>
      </c>
      <c r="H11" s="10" t="s">
        <v>432</v>
      </c>
      <c r="I11" s="9" t="s">
        <v>223</v>
      </c>
      <c r="J11" s="6">
        <v>545</v>
      </c>
      <c r="K11" s="16">
        <v>1.02</v>
      </c>
      <c r="L11" s="17">
        <f t="shared" si="0"/>
        <v>555.9</v>
      </c>
      <c r="M11" s="6"/>
      <c r="N11" s="6" t="s">
        <v>377</v>
      </c>
      <c r="O11" s="77"/>
      <c r="P11" s="77"/>
      <c r="Q11" s="77"/>
      <c r="R11" s="77"/>
      <c r="S11" s="77"/>
      <c r="T11" s="77"/>
      <c r="V11" s="76"/>
    </row>
    <row r="12" spans="1:23" s="3" customFormat="1" ht="25.5" x14ac:dyDescent="0.25">
      <c r="A12" s="9" t="s">
        <v>90</v>
      </c>
      <c r="B12" s="9" t="s">
        <v>7</v>
      </c>
      <c r="C12" s="10"/>
      <c r="D12" s="9" t="s">
        <v>6</v>
      </c>
      <c r="E12" s="9" t="s">
        <v>381</v>
      </c>
      <c r="F12" s="9" t="s">
        <v>380</v>
      </c>
      <c r="G12" s="9" t="s">
        <v>431</v>
      </c>
      <c r="H12" s="10" t="s">
        <v>430</v>
      </c>
      <c r="I12" s="9" t="s">
        <v>14</v>
      </c>
      <c r="J12" s="6">
        <v>24</v>
      </c>
      <c r="K12" s="8">
        <v>1</v>
      </c>
      <c r="L12" s="17">
        <f t="shared" si="0"/>
        <v>24</v>
      </c>
      <c r="M12" s="6"/>
      <c r="N12" s="6" t="s">
        <v>377</v>
      </c>
      <c r="O12" s="77"/>
      <c r="P12" s="77"/>
      <c r="Q12" s="77"/>
      <c r="R12" s="77"/>
      <c r="S12" s="77"/>
      <c r="T12" s="77"/>
      <c r="V12" s="76"/>
    </row>
    <row r="13" spans="1:23" s="3" customFormat="1" ht="25.5" x14ac:dyDescent="0.25">
      <c r="A13" s="9" t="s">
        <v>234</v>
      </c>
      <c r="B13" s="9" t="s">
        <v>7</v>
      </c>
      <c r="C13" s="10"/>
      <c r="D13" s="9" t="s">
        <v>6</v>
      </c>
      <c r="E13" s="9" t="s">
        <v>381</v>
      </c>
      <c r="F13" s="9" t="s">
        <v>380</v>
      </c>
      <c r="G13" s="9" t="s">
        <v>429</v>
      </c>
      <c r="H13" s="10" t="s">
        <v>428</v>
      </c>
      <c r="I13" s="9" t="s">
        <v>14</v>
      </c>
      <c r="J13" s="6">
        <v>1</v>
      </c>
      <c r="K13" s="8">
        <v>1</v>
      </c>
      <c r="L13" s="17">
        <f t="shared" si="0"/>
        <v>1</v>
      </c>
      <c r="M13" s="6"/>
      <c r="N13" s="6" t="s">
        <v>377</v>
      </c>
      <c r="O13" s="77"/>
      <c r="P13" s="77"/>
      <c r="Q13" s="77"/>
      <c r="R13" s="77"/>
      <c r="S13" s="77"/>
      <c r="T13" s="77"/>
      <c r="V13" s="76"/>
    </row>
    <row r="14" spans="1:23" s="3" customFormat="1" ht="25.5" x14ac:dyDescent="0.25">
      <c r="A14" s="9" t="s">
        <v>233</v>
      </c>
      <c r="B14" s="9" t="s">
        <v>7</v>
      </c>
      <c r="C14" s="10"/>
      <c r="D14" s="9" t="s">
        <v>6</v>
      </c>
      <c r="E14" s="9" t="s">
        <v>381</v>
      </c>
      <c r="F14" s="9" t="s">
        <v>380</v>
      </c>
      <c r="G14" s="9" t="s">
        <v>427</v>
      </c>
      <c r="H14" s="10" t="s">
        <v>426</v>
      </c>
      <c r="I14" s="9" t="s">
        <v>14</v>
      </c>
      <c r="J14" s="6">
        <v>4</v>
      </c>
      <c r="K14" s="8">
        <v>1</v>
      </c>
      <c r="L14" s="17">
        <f t="shared" si="0"/>
        <v>4</v>
      </c>
      <c r="M14" s="6"/>
      <c r="N14" s="6" t="s">
        <v>377</v>
      </c>
      <c r="O14" s="77"/>
      <c r="P14" s="77"/>
      <c r="Q14" s="77"/>
      <c r="R14" s="77"/>
      <c r="S14" s="77"/>
      <c r="T14" s="77"/>
      <c r="V14" s="76"/>
    </row>
    <row r="15" spans="1:23" s="3" customFormat="1" ht="25.5" x14ac:dyDescent="0.25">
      <c r="A15" s="9" t="s">
        <v>232</v>
      </c>
      <c r="B15" s="9" t="s">
        <v>7</v>
      </c>
      <c r="C15" s="10"/>
      <c r="D15" s="9" t="s">
        <v>6</v>
      </c>
      <c r="E15" s="9" t="s">
        <v>381</v>
      </c>
      <c r="F15" s="9" t="s">
        <v>380</v>
      </c>
      <c r="G15" s="9" t="s">
        <v>425</v>
      </c>
      <c r="H15" s="10" t="s">
        <v>424</v>
      </c>
      <c r="I15" s="9" t="s">
        <v>14</v>
      </c>
      <c r="J15" s="6">
        <v>5</v>
      </c>
      <c r="K15" s="8">
        <v>1</v>
      </c>
      <c r="L15" s="17">
        <f t="shared" si="0"/>
        <v>5</v>
      </c>
      <c r="M15" s="6"/>
      <c r="N15" s="6" t="s">
        <v>377</v>
      </c>
      <c r="O15" s="77"/>
      <c r="P15" s="77"/>
      <c r="Q15" s="77"/>
      <c r="R15" s="77"/>
      <c r="S15" s="77"/>
      <c r="T15" s="77"/>
      <c r="V15" s="76"/>
    </row>
    <row r="16" spans="1:23" s="3" customFormat="1" ht="63.75" x14ac:dyDescent="0.25">
      <c r="A16" s="11" t="s">
        <v>231</v>
      </c>
      <c r="B16" s="11" t="s">
        <v>7</v>
      </c>
      <c r="C16" s="12"/>
      <c r="D16" s="11" t="s">
        <v>6</v>
      </c>
      <c r="E16" s="11" t="s">
        <v>381</v>
      </c>
      <c r="F16" s="11" t="s">
        <v>386</v>
      </c>
      <c r="G16" s="9" t="s">
        <v>423</v>
      </c>
      <c r="H16" s="10" t="s">
        <v>422</v>
      </c>
      <c r="I16" s="9" t="s">
        <v>29</v>
      </c>
      <c r="J16" s="6">
        <v>0.36332999999999999</v>
      </c>
      <c r="K16" s="8">
        <v>1</v>
      </c>
      <c r="L16" s="17">
        <f t="shared" si="0"/>
        <v>0.36332999999999999</v>
      </c>
      <c r="M16" s="6"/>
      <c r="N16" s="6" t="s">
        <v>377</v>
      </c>
      <c r="O16" s="77"/>
      <c r="P16" s="77"/>
      <c r="Q16" s="77"/>
      <c r="R16" s="77"/>
      <c r="S16" s="77"/>
      <c r="T16" s="77"/>
      <c r="V16" s="76"/>
    </row>
    <row r="17" spans="1:23" s="3" customFormat="1" ht="38.25" x14ac:dyDescent="0.25">
      <c r="A17" s="9" t="s">
        <v>229</v>
      </c>
      <c r="B17" s="9" t="s">
        <v>7</v>
      </c>
      <c r="C17" s="10"/>
      <c r="D17" s="9" t="s">
        <v>6</v>
      </c>
      <c r="E17" s="9" t="s">
        <v>381</v>
      </c>
      <c r="F17" s="9" t="s">
        <v>380</v>
      </c>
      <c r="G17" s="9" t="s">
        <v>421</v>
      </c>
      <c r="H17" s="10" t="s">
        <v>420</v>
      </c>
      <c r="I17" s="9" t="s">
        <v>223</v>
      </c>
      <c r="J17" s="6">
        <v>12</v>
      </c>
      <c r="K17" s="16">
        <v>1.02</v>
      </c>
      <c r="L17" s="17">
        <f t="shared" si="0"/>
        <v>12.24</v>
      </c>
      <c r="M17" s="6"/>
      <c r="N17" s="6" t="s">
        <v>377</v>
      </c>
      <c r="O17" s="77"/>
      <c r="P17" s="77"/>
      <c r="Q17" s="77"/>
      <c r="R17" s="77"/>
      <c r="S17" s="77"/>
      <c r="T17" s="77"/>
      <c r="V17" s="76"/>
    </row>
    <row r="18" spans="1:23" s="3" customFormat="1" ht="25.5" x14ac:dyDescent="0.25">
      <c r="A18" s="9" t="s">
        <v>226</v>
      </c>
      <c r="B18" s="9" t="s">
        <v>7</v>
      </c>
      <c r="C18" s="10"/>
      <c r="D18" s="9" t="s">
        <v>6</v>
      </c>
      <c r="E18" s="9" t="s">
        <v>381</v>
      </c>
      <c r="F18" s="9" t="s">
        <v>380</v>
      </c>
      <c r="G18" s="9" t="s">
        <v>419</v>
      </c>
      <c r="H18" s="10" t="s">
        <v>418</v>
      </c>
      <c r="I18" s="9" t="s">
        <v>223</v>
      </c>
      <c r="J18" s="6">
        <v>15</v>
      </c>
      <c r="K18" s="16">
        <v>1.02</v>
      </c>
      <c r="L18" s="17">
        <f t="shared" si="0"/>
        <v>15.3</v>
      </c>
      <c r="M18" s="6"/>
      <c r="N18" s="6" t="s">
        <v>377</v>
      </c>
      <c r="O18" s="77"/>
      <c r="P18" s="77"/>
      <c r="Q18" s="77"/>
      <c r="R18" s="77"/>
      <c r="S18" s="77"/>
      <c r="T18" s="77"/>
      <c r="V18" s="76"/>
    </row>
    <row r="19" spans="1:23" s="3" customFormat="1" ht="25.5" x14ac:dyDescent="0.25">
      <c r="A19" s="9" t="s">
        <v>222</v>
      </c>
      <c r="B19" s="9" t="s">
        <v>7</v>
      </c>
      <c r="C19" s="10"/>
      <c r="D19" s="9" t="s">
        <v>6</v>
      </c>
      <c r="E19" s="9" t="s">
        <v>381</v>
      </c>
      <c r="F19" s="9" t="s">
        <v>380</v>
      </c>
      <c r="G19" s="9" t="s">
        <v>417</v>
      </c>
      <c r="H19" s="10" t="s">
        <v>416</v>
      </c>
      <c r="I19" s="9" t="s">
        <v>14</v>
      </c>
      <c r="J19" s="6">
        <v>5</v>
      </c>
      <c r="K19" s="8">
        <v>1</v>
      </c>
      <c r="L19" s="17">
        <f t="shared" si="0"/>
        <v>5</v>
      </c>
      <c r="M19" s="6"/>
      <c r="N19" s="6" t="s">
        <v>377</v>
      </c>
      <c r="O19" s="77"/>
      <c r="P19" s="77"/>
      <c r="Q19" s="77"/>
      <c r="R19" s="77"/>
      <c r="S19" s="77"/>
      <c r="T19" s="77"/>
      <c r="V19" s="76"/>
    </row>
    <row r="20" spans="1:23" s="3" customFormat="1" ht="25.5" x14ac:dyDescent="0.25">
      <c r="A20" s="9" t="s">
        <v>221</v>
      </c>
      <c r="B20" s="9" t="s">
        <v>7</v>
      </c>
      <c r="C20" s="10"/>
      <c r="D20" s="9" t="s">
        <v>6</v>
      </c>
      <c r="E20" s="9" t="s">
        <v>381</v>
      </c>
      <c r="F20" s="9" t="s">
        <v>380</v>
      </c>
      <c r="G20" s="9" t="s">
        <v>415</v>
      </c>
      <c r="H20" s="10" t="s">
        <v>414</v>
      </c>
      <c r="I20" s="9" t="s">
        <v>14</v>
      </c>
      <c r="J20" s="6">
        <v>59</v>
      </c>
      <c r="K20" s="8">
        <v>1</v>
      </c>
      <c r="L20" s="17">
        <f t="shared" si="0"/>
        <v>59</v>
      </c>
      <c r="M20" s="6"/>
      <c r="N20" s="6" t="s">
        <v>377</v>
      </c>
      <c r="O20" s="77"/>
      <c r="P20" s="77"/>
      <c r="Q20" s="77"/>
      <c r="R20" s="77"/>
      <c r="S20" s="77"/>
      <c r="T20" s="77"/>
      <c r="V20" s="76"/>
    </row>
    <row r="21" spans="1:23" s="3" customFormat="1" ht="25.5" x14ac:dyDescent="0.25">
      <c r="A21" s="9" t="s">
        <v>220</v>
      </c>
      <c r="B21" s="9" t="s">
        <v>7</v>
      </c>
      <c r="C21" s="10"/>
      <c r="D21" s="9" t="s">
        <v>6</v>
      </c>
      <c r="E21" s="9" t="s">
        <v>381</v>
      </c>
      <c r="F21" s="9" t="s">
        <v>380</v>
      </c>
      <c r="G21" s="9" t="s">
        <v>413</v>
      </c>
      <c r="H21" s="10" t="s">
        <v>412</v>
      </c>
      <c r="I21" s="9" t="s">
        <v>14</v>
      </c>
      <c r="J21" s="6">
        <v>10</v>
      </c>
      <c r="K21" s="8">
        <v>1</v>
      </c>
      <c r="L21" s="17">
        <f t="shared" si="0"/>
        <v>10</v>
      </c>
      <c r="M21" s="6"/>
      <c r="N21" s="6" t="s">
        <v>377</v>
      </c>
      <c r="O21" s="77"/>
      <c r="P21" s="77"/>
      <c r="Q21" s="77"/>
      <c r="R21" s="77"/>
      <c r="S21" s="77"/>
      <c r="T21" s="77"/>
      <c r="V21" s="76"/>
    </row>
    <row r="22" spans="1:23" s="3" customFormat="1" ht="25.5" x14ac:dyDescent="0.25">
      <c r="A22" s="9" t="s">
        <v>219</v>
      </c>
      <c r="B22" s="9" t="s">
        <v>7</v>
      </c>
      <c r="C22" s="10"/>
      <c r="D22" s="9" t="s">
        <v>6</v>
      </c>
      <c r="E22" s="9" t="s">
        <v>381</v>
      </c>
      <c r="F22" s="9" t="s">
        <v>380</v>
      </c>
      <c r="G22" s="9" t="s">
        <v>411</v>
      </c>
      <c r="H22" s="10" t="s">
        <v>410</v>
      </c>
      <c r="I22" s="9" t="s">
        <v>14</v>
      </c>
      <c r="J22" s="6">
        <v>10</v>
      </c>
      <c r="K22" s="8">
        <v>1</v>
      </c>
      <c r="L22" s="17">
        <f t="shared" si="0"/>
        <v>10</v>
      </c>
      <c r="M22" s="6"/>
      <c r="N22" s="6" t="s">
        <v>377</v>
      </c>
      <c r="O22" s="77"/>
      <c r="P22" s="77"/>
      <c r="Q22" s="77"/>
      <c r="R22" s="77"/>
      <c r="S22" s="77"/>
      <c r="T22" s="77"/>
      <c r="V22" s="76"/>
    </row>
    <row r="23" spans="1:23" s="3" customFormat="1" ht="51" x14ac:dyDescent="0.25">
      <c r="A23" s="11" t="s">
        <v>216</v>
      </c>
      <c r="B23" s="11" t="s">
        <v>7</v>
      </c>
      <c r="C23" s="12"/>
      <c r="D23" s="11" t="s">
        <v>6</v>
      </c>
      <c r="E23" s="11" t="s">
        <v>381</v>
      </c>
      <c r="F23" s="11" t="s">
        <v>386</v>
      </c>
      <c r="G23" s="9" t="s">
        <v>409</v>
      </c>
      <c r="H23" s="10" t="s">
        <v>408</v>
      </c>
      <c r="I23" s="9" t="s">
        <v>29</v>
      </c>
      <c r="J23" s="6">
        <v>2.2079999999999999E-2</v>
      </c>
      <c r="K23" s="8">
        <v>1</v>
      </c>
      <c r="L23" s="7">
        <f t="shared" si="0"/>
        <v>2.2079999999999999E-2</v>
      </c>
      <c r="M23" s="6"/>
      <c r="N23" s="6" t="s">
        <v>377</v>
      </c>
      <c r="O23" s="77"/>
      <c r="P23" s="77"/>
      <c r="Q23" s="77"/>
      <c r="R23" s="77"/>
      <c r="S23" s="77"/>
      <c r="T23" s="77"/>
      <c r="V23" s="76"/>
    </row>
    <row r="24" spans="1:23" s="3" customFormat="1" ht="38.25" x14ac:dyDescent="0.25">
      <c r="A24" s="9" t="s">
        <v>212</v>
      </c>
      <c r="B24" s="9" t="s">
        <v>7</v>
      </c>
      <c r="C24" s="10"/>
      <c r="D24" s="9" t="s">
        <v>6</v>
      </c>
      <c r="E24" s="9" t="s">
        <v>381</v>
      </c>
      <c r="F24" s="9" t="s">
        <v>380</v>
      </c>
      <c r="G24" s="9" t="s">
        <v>407</v>
      </c>
      <c r="H24" s="10" t="s">
        <v>406</v>
      </c>
      <c r="I24" s="9" t="s">
        <v>223</v>
      </c>
      <c r="J24" s="6">
        <v>8</v>
      </c>
      <c r="K24" s="16">
        <v>1.02</v>
      </c>
      <c r="L24" s="7">
        <f t="shared" si="0"/>
        <v>8.16</v>
      </c>
      <c r="M24" s="6"/>
      <c r="N24" s="6" t="s">
        <v>377</v>
      </c>
      <c r="O24" s="77"/>
      <c r="P24" s="77"/>
      <c r="Q24" s="77"/>
      <c r="R24" s="77"/>
      <c r="S24" s="77"/>
      <c r="T24" s="77"/>
      <c r="V24" s="76"/>
    </row>
    <row r="25" spans="1:23" s="3" customFormat="1" ht="38.25" x14ac:dyDescent="0.25">
      <c r="A25" s="11" t="s">
        <v>211</v>
      </c>
      <c r="B25" s="11" t="s">
        <v>7</v>
      </c>
      <c r="C25" s="12"/>
      <c r="D25" s="11" t="s">
        <v>6</v>
      </c>
      <c r="E25" s="11" t="s">
        <v>381</v>
      </c>
      <c r="F25" s="11" t="s">
        <v>386</v>
      </c>
      <c r="G25" s="9" t="s">
        <v>373</v>
      </c>
      <c r="H25" s="10" t="s">
        <v>372</v>
      </c>
      <c r="I25" s="9" t="s">
        <v>331</v>
      </c>
      <c r="J25" s="6">
        <v>2</v>
      </c>
      <c r="K25" s="8">
        <v>1</v>
      </c>
      <c r="L25" s="17">
        <f t="shared" si="0"/>
        <v>2</v>
      </c>
      <c r="M25" s="6"/>
      <c r="N25" s="6" t="s">
        <v>377</v>
      </c>
      <c r="O25" s="77"/>
      <c r="P25" s="77"/>
      <c r="Q25" s="77"/>
      <c r="R25" s="77"/>
      <c r="S25" s="77"/>
      <c r="T25" s="77"/>
      <c r="V25" s="76"/>
    </row>
    <row r="26" spans="1:23" s="3" customFormat="1" ht="102" x14ac:dyDescent="0.25">
      <c r="A26" s="9" t="s">
        <v>85</v>
      </c>
      <c r="B26" s="9" t="s">
        <v>7</v>
      </c>
      <c r="C26" s="10"/>
      <c r="D26" s="9" t="s">
        <v>6</v>
      </c>
      <c r="E26" s="9" t="s">
        <v>381</v>
      </c>
      <c r="F26" s="9" t="s">
        <v>405</v>
      </c>
      <c r="G26" s="9" t="s">
        <v>404</v>
      </c>
      <c r="H26" s="10" t="s">
        <v>403</v>
      </c>
      <c r="I26" s="9" t="s">
        <v>398</v>
      </c>
      <c r="J26" s="6">
        <v>2</v>
      </c>
      <c r="K26" s="8">
        <v>1</v>
      </c>
      <c r="L26" s="17">
        <f t="shared" si="0"/>
        <v>2</v>
      </c>
      <c r="M26" s="6"/>
      <c r="N26" s="6" t="s">
        <v>377</v>
      </c>
      <c r="O26" s="77"/>
      <c r="P26" s="77"/>
      <c r="Q26" s="77"/>
      <c r="R26" s="77"/>
      <c r="S26" s="77"/>
      <c r="T26" s="77"/>
      <c r="V26" s="76"/>
    </row>
    <row r="27" spans="1:23" s="3" customFormat="1" ht="38.25" x14ac:dyDescent="0.25">
      <c r="A27" s="11" t="s">
        <v>84</v>
      </c>
      <c r="B27" s="11" t="s">
        <v>7</v>
      </c>
      <c r="C27" s="12"/>
      <c r="D27" s="11" t="s">
        <v>6</v>
      </c>
      <c r="E27" s="11" t="s">
        <v>381</v>
      </c>
      <c r="F27" s="11" t="s">
        <v>386</v>
      </c>
      <c r="G27" s="9" t="s">
        <v>402</v>
      </c>
      <c r="H27" s="10" t="s">
        <v>401</v>
      </c>
      <c r="I27" s="9" t="s">
        <v>331</v>
      </c>
      <c r="J27" s="6">
        <v>10</v>
      </c>
      <c r="K27" s="8">
        <v>1</v>
      </c>
      <c r="L27" s="17">
        <f t="shared" si="0"/>
        <v>10</v>
      </c>
      <c r="M27" s="6"/>
      <c r="N27" s="6" t="s">
        <v>377</v>
      </c>
      <c r="O27" s="77"/>
      <c r="P27" s="77"/>
      <c r="Q27" s="77"/>
      <c r="R27" s="77"/>
      <c r="S27" s="77"/>
      <c r="T27" s="77"/>
      <c r="V27" s="76"/>
    </row>
    <row r="28" spans="1:23" s="3" customFormat="1" ht="89.25" x14ac:dyDescent="0.25">
      <c r="A28" s="9" t="s">
        <v>81</v>
      </c>
      <c r="B28" s="9" t="s">
        <v>7</v>
      </c>
      <c r="C28" s="10"/>
      <c r="D28" s="9" t="s">
        <v>6</v>
      </c>
      <c r="E28" s="9" t="s">
        <v>381</v>
      </c>
      <c r="F28" s="9" t="s">
        <v>380</v>
      </c>
      <c r="G28" s="9" t="s">
        <v>400</v>
      </c>
      <c r="H28" s="10" t="s">
        <v>399</v>
      </c>
      <c r="I28" s="9" t="s">
        <v>398</v>
      </c>
      <c r="J28" s="6">
        <v>10</v>
      </c>
      <c r="K28" s="8">
        <v>1</v>
      </c>
      <c r="L28" s="17">
        <f t="shared" si="0"/>
        <v>10</v>
      </c>
      <c r="M28" s="6"/>
      <c r="N28" s="6" t="s">
        <v>377</v>
      </c>
      <c r="O28" s="77"/>
      <c r="P28" s="77"/>
      <c r="Q28" s="77"/>
      <c r="R28" s="77"/>
      <c r="S28" s="77"/>
      <c r="T28" s="77"/>
      <c r="V28" s="76"/>
    </row>
    <row r="29" spans="1:23" s="3" customFormat="1" ht="25.5" x14ac:dyDescent="0.25">
      <c r="A29" s="11" t="s">
        <v>78</v>
      </c>
      <c r="B29" s="11" t="s">
        <v>7</v>
      </c>
      <c r="C29" s="12"/>
      <c r="D29" s="11" t="s">
        <v>6</v>
      </c>
      <c r="E29" s="11" t="s">
        <v>381</v>
      </c>
      <c r="F29" s="11" t="s">
        <v>386</v>
      </c>
      <c r="G29" s="9" t="s">
        <v>397</v>
      </c>
      <c r="H29" s="10" t="s">
        <v>396</v>
      </c>
      <c r="I29" s="9" t="s">
        <v>331</v>
      </c>
      <c r="J29" s="6">
        <v>8</v>
      </c>
      <c r="K29" s="8">
        <v>1</v>
      </c>
      <c r="L29" s="17">
        <f t="shared" si="0"/>
        <v>8</v>
      </c>
      <c r="M29" s="6"/>
      <c r="N29" s="6" t="s">
        <v>377</v>
      </c>
      <c r="O29" s="77"/>
      <c r="P29" s="77"/>
      <c r="Q29" s="77"/>
      <c r="R29" s="77"/>
      <c r="S29" s="77"/>
      <c r="T29" s="77"/>
      <c r="V29" s="76"/>
    </row>
    <row r="30" spans="1:23" s="3" customFormat="1" ht="63.75" x14ac:dyDescent="0.25">
      <c r="A30" s="9" t="s">
        <v>77</v>
      </c>
      <c r="B30" s="9" t="s">
        <v>7</v>
      </c>
      <c r="C30" s="10"/>
      <c r="D30" s="9" t="s">
        <v>6</v>
      </c>
      <c r="E30" s="9" t="s">
        <v>381</v>
      </c>
      <c r="F30" s="9" t="s">
        <v>380</v>
      </c>
      <c r="G30" s="9" t="s">
        <v>395</v>
      </c>
      <c r="H30" s="10" t="s">
        <v>394</v>
      </c>
      <c r="I30" s="9" t="s">
        <v>14</v>
      </c>
      <c r="J30" s="6">
        <v>8</v>
      </c>
      <c r="K30" s="8">
        <v>1</v>
      </c>
      <c r="L30" s="17">
        <f t="shared" si="0"/>
        <v>8</v>
      </c>
      <c r="M30" s="6"/>
      <c r="N30" s="6" t="s">
        <v>377</v>
      </c>
      <c r="O30" s="77"/>
      <c r="P30" s="77"/>
      <c r="Q30" s="77"/>
      <c r="R30" s="77"/>
      <c r="S30" s="77"/>
      <c r="T30" s="77"/>
      <c r="V30" s="76"/>
    </row>
    <row r="31" spans="1:23" s="3" customFormat="1" ht="15" x14ac:dyDescent="0.25">
      <c r="A31" s="168" t="s">
        <v>393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V31" s="76"/>
      <c r="W31" s="75" t="s">
        <v>393</v>
      </c>
    </row>
    <row r="32" spans="1:23" s="3" customFormat="1" ht="38.25" x14ac:dyDescent="0.25">
      <c r="A32" s="11" t="s">
        <v>76</v>
      </c>
      <c r="B32" s="11" t="s">
        <v>7</v>
      </c>
      <c r="C32" s="12"/>
      <c r="D32" s="11" t="s">
        <v>6</v>
      </c>
      <c r="E32" s="11" t="s">
        <v>381</v>
      </c>
      <c r="F32" s="11" t="s">
        <v>386</v>
      </c>
      <c r="G32" s="9" t="s">
        <v>259</v>
      </c>
      <c r="H32" s="10" t="s">
        <v>392</v>
      </c>
      <c r="I32" s="9" t="s">
        <v>1</v>
      </c>
      <c r="J32" s="6">
        <v>480</v>
      </c>
      <c r="K32" s="8">
        <v>1</v>
      </c>
      <c r="L32" s="8">
        <f>J32*K32</f>
        <v>480</v>
      </c>
      <c r="M32" s="6"/>
      <c r="N32" s="6" t="s">
        <v>377</v>
      </c>
      <c r="O32" s="77"/>
      <c r="P32" s="77"/>
      <c r="Q32" s="77"/>
      <c r="R32" s="77"/>
      <c r="S32" s="77"/>
      <c r="T32" s="77"/>
      <c r="V32" s="76"/>
      <c r="W32" s="75"/>
    </row>
    <row r="33" spans="1:23" s="3" customFormat="1" ht="25.5" x14ac:dyDescent="0.25">
      <c r="A33" s="9" t="s">
        <v>75</v>
      </c>
      <c r="B33" s="9" t="s">
        <v>7</v>
      </c>
      <c r="C33" s="10"/>
      <c r="D33" s="9" t="s">
        <v>6</v>
      </c>
      <c r="E33" s="9" t="s">
        <v>381</v>
      </c>
      <c r="F33" s="9" t="s">
        <v>380</v>
      </c>
      <c r="G33" s="9" t="s">
        <v>391</v>
      </c>
      <c r="H33" s="10" t="s">
        <v>390</v>
      </c>
      <c r="I33" s="9" t="s">
        <v>120</v>
      </c>
      <c r="J33" s="6">
        <v>75</v>
      </c>
      <c r="K33" s="16">
        <v>1.03</v>
      </c>
      <c r="L33" s="16">
        <f>J33*K33</f>
        <v>77.25</v>
      </c>
      <c r="M33" s="6"/>
      <c r="N33" s="6" t="s">
        <v>377</v>
      </c>
      <c r="O33" s="77"/>
      <c r="P33" s="77"/>
      <c r="Q33" s="77"/>
      <c r="R33" s="77"/>
      <c r="S33" s="77"/>
      <c r="T33" s="77"/>
      <c r="V33" s="76"/>
      <c r="W33" s="75"/>
    </row>
    <row r="34" spans="1:23" s="3" customFormat="1" ht="38.25" x14ac:dyDescent="0.25">
      <c r="A34" s="9" t="s">
        <v>73</v>
      </c>
      <c r="B34" s="9" t="s">
        <v>7</v>
      </c>
      <c r="C34" s="10"/>
      <c r="D34" s="9" t="s">
        <v>6</v>
      </c>
      <c r="E34" s="9" t="s">
        <v>381</v>
      </c>
      <c r="F34" s="9" t="s">
        <v>380</v>
      </c>
      <c r="G34" s="9" t="s">
        <v>389</v>
      </c>
      <c r="H34" s="10" t="s">
        <v>388</v>
      </c>
      <c r="I34" s="9" t="s">
        <v>120</v>
      </c>
      <c r="J34" s="6">
        <v>130</v>
      </c>
      <c r="K34" s="16">
        <v>1.03</v>
      </c>
      <c r="L34" s="16">
        <f>J34*K34</f>
        <v>133.9</v>
      </c>
      <c r="M34" s="6"/>
      <c r="N34" s="6" t="s">
        <v>377</v>
      </c>
      <c r="O34" s="77"/>
      <c r="P34" s="77"/>
      <c r="Q34" s="77"/>
      <c r="R34" s="77"/>
      <c r="S34" s="77"/>
      <c r="T34" s="77"/>
      <c r="V34" s="76"/>
      <c r="W34" s="75"/>
    </row>
    <row r="35" spans="1:23" s="3" customFormat="1" ht="15" x14ac:dyDescent="0.25">
      <c r="A35" s="168" t="s">
        <v>387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V35" s="76"/>
      <c r="W35" s="75" t="s">
        <v>387</v>
      </c>
    </row>
    <row r="36" spans="1:23" s="3" customFormat="1" ht="38.25" x14ac:dyDescent="0.25">
      <c r="A36" s="11" t="s">
        <v>70</v>
      </c>
      <c r="B36" s="11" t="s">
        <v>7</v>
      </c>
      <c r="C36" s="12"/>
      <c r="D36" s="11" t="s">
        <v>6</v>
      </c>
      <c r="E36" s="11" t="s">
        <v>381</v>
      </c>
      <c r="F36" s="11" t="s">
        <v>386</v>
      </c>
      <c r="G36" s="9" t="s">
        <v>385</v>
      </c>
      <c r="H36" s="10" t="s">
        <v>384</v>
      </c>
      <c r="I36" s="9" t="s">
        <v>9</v>
      </c>
      <c r="J36" s="6">
        <v>89</v>
      </c>
      <c r="K36" s="8">
        <v>1</v>
      </c>
      <c r="L36" s="8">
        <f>J36*K36</f>
        <v>89</v>
      </c>
      <c r="M36" s="6"/>
      <c r="N36" s="6" t="s">
        <v>377</v>
      </c>
      <c r="O36" s="77"/>
      <c r="P36" s="77"/>
      <c r="Q36" s="77"/>
      <c r="R36" s="77"/>
      <c r="S36" s="77"/>
      <c r="T36" s="77"/>
      <c r="V36" s="76"/>
      <c r="W36" s="75"/>
    </row>
    <row r="37" spans="1:23" s="3" customFormat="1" ht="25.5" x14ac:dyDescent="0.25">
      <c r="A37" s="9" t="s">
        <v>69</v>
      </c>
      <c r="B37" s="9" t="s">
        <v>7</v>
      </c>
      <c r="C37" s="10"/>
      <c r="D37" s="9" t="s">
        <v>6</v>
      </c>
      <c r="E37" s="9" t="s">
        <v>381</v>
      </c>
      <c r="F37" s="9" t="s">
        <v>380</v>
      </c>
      <c r="G37" s="9" t="s">
        <v>383</v>
      </c>
      <c r="H37" s="10" t="s">
        <v>382</v>
      </c>
      <c r="I37" s="9" t="s">
        <v>9</v>
      </c>
      <c r="J37" s="6">
        <v>89</v>
      </c>
      <c r="K37" s="16">
        <v>1.03</v>
      </c>
      <c r="L37" s="8">
        <f>J37*K37</f>
        <v>91.67</v>
      </c>
      <c r="M37" s="6"/>
      <c r="N37" s="6" t="s">
        <v>377</v>
      </c>
      <c r="O37" s="77"/>
      <c r="P37" s="77"/>
      <c r="Q37" s="77"/>
      <c r="R37" s="77"/>
      <c r="S37" s="77"/>
      <c r="T37" s="77"/>
      <c r="V37" s="76"/>
      <c r="W37" s="75"/>
    </row>
    <row r="38" spans="1:23" s="3" customFormat="1" ht="25.5" x14ac:dyDescent="0.25">
      <c r="A38" s="9" t="s">
        <v>68</v>
      </c>
      <c r="B38" s="9" t="s">
        <v>7</v>
      </c>
      <c r="C38" s="10"/>
      <c r="D38" s="9" t="s">
        <v>6</v>
      </c>
      <c r="E38" s="9" t="s">
        <v>381</v>
      </c>
      <c r="F38" s="9" t="s">
        <v>380</v>
      </c>
      <c r="G38" s="9" t="s">
        <v>379</v>
      </c>
      <c r="H38" s="10" t="s">
        <v>378</v>
      </c>
      <c r="I38" s="9" t="s">
        <v>120</v>
      </c>
      <c r="J38" s="6">
        <v>5400</v>
      </c>
      <c r="K38" s="8">
        <v>1</v>
      </c>
      <c r="L38" s="8">
        <f>J38*K38</f>
        <v>5400</v>
      </c>
      <c r="M38" s="6"/>
      <c r="N38" s="6" t="s">
        <v>377</v>
      </c>
      <c r="O38" s="77"/>
      <c r="P38" s="77"/>
      <c r="Q38" s="77"/>
      <c r="R38" s="77"/>
      <c r="S38" s="77"/>
      <c r="T38" s="77"/>
      <c r="V38" s="76"/>
      <c r="W38" s="75"/>
    </row>
  </sheetData>
  <autoFilter ref="A8:N38"/>
  <mergeCells count="19">
    <mergeCell ref="G5:G7"/>
    <mergeCell ref="H5:H7"/>
    <mergeCell ref="I5:I7"/>
    <mergeCell ref="A2:N2"/>
    <mergeCell ref="A3:N3"/>
    <mergeCell ref="A9:N9"/>
    <mergeCell ref="A31:N31"/>
    <mergeCell ref="A35:N35"/>
    <mergeCell ref="J5:J7"/>
    <mergeCell ref="K5:K7"/>
    <mergeCell ref="L5:L7"/>
    <mergeCell ref="M5:M7"/>
    <mergeCell ref="N5:N7"/>
    <mergeCell ref="A5:A7"/>
    <mergeCell ref="B5:B7"/>
    <mergeCell ref="C5:C7"/>
    <mergeCell ref="D5:D7"/>
    <mergeCell ref="E5:E7"/>
    <mergeCell ref="F5:F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view="pageBreakPreview" topLeftCell="A70" zoomScale="60" zoomScaleNormal="70" workbookViewId="0">
      <selection activeCell="T13" sqref="T13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16384" width="9.140625" style="1"/>
  </cols>
  <sheetData>
    <row r="1" spans="1:14" ht="11.25" customHeight="1" x14ac:dyDescent="0.25">
      <c r="A1" s="82"/>
      <c r="B1" s="82"/>
      <c r="C1" s="66"/>
      <c r="D1" s="66"/>
      <c r="E1" s="66"/>
      <c r="F1" s="82"/>
      <c r="G1" s="27"/>
      <c r="H1" s="27"/>
      <c r="I1" s="27"/>
      <c r="J1" s="27"/>
      <c r="K1" s="27"/>
      <c r="L1" s="26"/>
      <c r="M1" s="66"/>
      <c r="N1" s="66"/>
    </row>
    <row r="2" spans="1:14" ht="21" customHeight="1" x14ac:dyDescent="0.2">
      <c r="A2" s="165" t="s">
        <v>528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45" customHeight="1" x14ac:dyDescent="0.2">
      <c r="A3" s="166" t="s">
        <v>1268</v>
      </c>
      <c r="B3" s="166"/>
      <c r="C3" s="166"/>
      <c r="D3" s="166"/>
      <c r="E3" s="166"/>
      <c r="F3" s="166"/>
      <c r="G3" s="165"/>
      <c r="H3" s="165"/>
      <c r="I3" s="165"/>
      <c r="J3" s="165"/>
      <c r="K3" s="165"/>
      <c r="L3" s="165"/>
      <c r="M3" s="166"/>
      <c r="N3" s="166"/>
    </row>
    <row r="4" spans="1:14" s="3" customFormat="1" ht="15" x14ac:dyDescent="0.25">
      <c r="A4" s="21"/>
      <c r="B4" s="21"/>
      <c r="C4" s="21"/>
      <c r="D4" s="21"/>
      <c r="E4" s="21"/>
      <c r="F4" s="21"/>
      <c r="G4" s="20"/>
      <c r="H4" s="20"/>
      <c r="I4" s="20"/>
      <c r="J4" s="20"/>
      <c r="K4" s="20"/>
      <c r="L4" s="20"/>
    </row>
    <row r="5" spans="1:14" s="3" customFormat="1" ht="36" customHeight="1" x14ac:dyDescent="0.25">
      <c r="A5" s="168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8" t="s">
        <v>105</v>
      </c>
      <c r="H5" s="162" t="s">
        <v>104</v>
      </c>
      <c r="I5" s="168" t="s">
        <v>103</v>
      </c>
      <c r="J5" s="162" t="s">
        <v>102</v>
      </c>
      <c r="K5" s="162" t="s">
        <v>101</v>
      </c>
      <c r="L5" s="168" t="s">
        <v>100</v>
      </c>
      <c r="M5" s="162" t="s">
        <v>99</v>
      </c>
      <c r="N5" s="162" t="s">
        <v>98</v>
      </c>
    </row>
    <row r="6" spans="1:14" s="3" customFormat="1" ht="36.75" customHeight="1" x14ac:dyDescent="0.25">
      <c r="A6" s="168"/>
      <c r="B6" s="163"/>
      <c r="C6" s="163"/>
      <c r="D6" s="163"/>
      <c r="E6" s="163"/>
      <c r="F6" s="163"/>
      <c r="G6" s="168"/>
      <c r="H6" s="163"/>
      <c r="I6" s="168"/>
      <c r="J6" s="163"/>
      <c r="K6" s="163"/>
      <c r="L6" s="168"/>
      <c r="M6" s="163"/>
      <c r="N6" s="163"/>
    </row>
    <row r="7" spans="1:14" s="3" customFormat="1" ht="24" customHeight="1" x14ac:dyDescent="0.25">
      <c r="A7" s="168"/>
      <c r="B7" s="164"/>
      <c r="C7" s="164"/>
      <c r="D7" s="164"/>
      <c r="E7" s="164"/>
      <c r="F7" s="164"/>
      <c r="G7" s="168"/>
      <c r="H7" s="164"/>
      <c r="I7" s="168"/>
      <c r="J7" s="164"/>
      <c r="K7" s="164"/>
      <c r="L7" s="168"/>
      <c r="M7" s="164"/>
      <c r="N7" s="164"/>
    </row>
    <row r="8" spans="1:14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14" s="3" customFormat="1" ht="15" customHeight="1" x14ac:dyDescent="0.25">
      <c r="A9" s="167" t="s">
        <v>97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3" customFormat="1" ht="38.25" customHeight="1" x14ac:dyDescent="0.25">
      <c r="A10" s="9" t="s">
        <v>6</v>
      </c>
      <c r="B10" s="9" t="s">
        <v>443</v>
      </c>
      <c r="C10" s="10" t="s">
        <v>442</v>
      </c>
      <c r="D10" s="9" t="s">
        <v>6</v>
      </c>
      <c r="E10" s="9" t="s">
        <v>441</v>
      </c>
      <c r="F10" s="9" t="s">
        <v>4</v>
      </c>
      <c r="G10" s="9" t="s">
        <v>93</v>
      </c>
      <c r="H10" s="10" t="s">
        <v>92</v>
      </c>
      <c r="I10" s="9" t="s">
        <v>91</v>
      </c>
      <c r="J10" s="6">
        <f>14368.8-1069.2-1991.4-3538.1</f>
        <v>7770.0999999999985</v>
      </c>
      <c r="K10" s="8">
        <v>1</v>
      </c>
      <c r="L10" s="17">
        <f t="shared" ref="L10:L16" si="0">J10*K10</f>
        <v>7770.0999999999985</v>
      </c>
      <c r="M10" s="6"/>
      <c r="N10" s="6" t="s">
        <v>438</v>
      </c>
    </row>
    <row r="11" spans="1:14" s="3" customFormat="1" ht="38.25" customHeight="1" x14ac:dyDescent="0.25">
      <c r="A11" s="9" t="s">
        <v>94</v>
      </c>
      <c r="B11" s="9" t="s">
        <v>443</v>
      </c>
      <c r="C11" s="10" t="s">
        <v>442</v>
      </c>
      <c r="D11" s="9" t="s">
        <v>6</v>
      </c>
      <c r="E11" s="9" t="s">
        <v>441</v>
      </c>
      <c r="F11" s="9" t="s">
        <v>4</v>
      </c>
      <c r="G11" s="9" t="s">
        <v>89</v>
      </c>
      <c r="H11" s="10" t="s">
        <v>88</v>
      </c>
      <c r="I11" s="9" t="s">
        <v>87</v>
      </c>
      <c r="J11" s="6">
        <v>1468548.9</v>
      </c>
      <c r="K11" s="8">
        <v>1</v>
      </c>
      <c r="L11" s="17">
        <f t="shared" si="0"/>
        <v>1468548.9</v>
      </c>
      <c r="M11" s="6"/>
      <c r="N11" s="6" t="s">
        <v>438</v>
      </c>
    </row>
    <row r="12" spans="1:14" s="3" customFormat="1" ht="38.25" customHeight="1" x14ac:dyDescent="0.25">
      <c r="A12" s="9" t="s">
        <v>90</v>
      </c>
      <c r="B12" s="9" t="s">
        <v>443</v>
      </c>
      <c r="C12" s="10" t="s">
        <v>442</v>
      </c>
      <c r="D12" s="9" t="s">
        <v>6</v>
      </c>
      <c r="E12" s="9" t="s">
        <v>441</v>
      </c>
      <c r="F12" s="9" t="s">
        <v>4</v>
      </c>
      <c r="G12" s="9" t="s">
        <v>475</v>
      </c>
      <c r="H12" s="10" t="s">
        <v>474</v>
      </c>
      <c r="I12" s="9" t="s">
        <v>91</v>
      </c>
      <c r="J12" s="6">
        <v>248.08483739258764</v>
      </c>
      <c r="K12" s="8">
        <v>1</v>
      </c>
      <c r="L12" s="17">
        <f t="shared" si="0"/>
        <v>248.08483739258764</v>
      </c>
      <c r="M12" s="6"/>
      <c r="N12" s="6" t="s">
        <v>438</v>
      </c>
    </row>
    <row r="13" spans="1:14" s="3" customFormat="1" ht="38.25" customHeight="1" x14ac:dyDescent="0.25">
      <c r="A13" s="9" t="s">
        <v>234</v>
      </c>
      <c r="B13" s="9" t="s">
        <v>443</v>
      </c>
      <c r="C13" s="10" t="s">
        <v>442</v>
      </c>
      <c r="D13" s="9" t="s">
        <v>6</v>
      </c>
      <c r="E13" s="9" t="s">
        <v>441</v>
      </c>
      <c r="F13" s="9" t="s">
        <v>4</v>
      </c>
      <c r="G13" s="9" t="s">
        <v>308</v>
      </c>
      <c r="H13" s="10" t="s">
        <v>527</v>
      </c>
      <c r="I13" s="9" t="s">
        <v>91</v>
      </c>
      <c r="J13" s="6">
        <v>13870.584038177714</v>
      </c>
      <c r="K13" s="8">
        <v>1</v>
      </c>
      <c r="L13" s="17">
        <f t="shared" si="0"/>
        <v>13870.584038177714</v>
      </c>
      <c r="M13" s="6"/>
      <c r="N13" s="6" t="s">
        <v>438</v>
      </c>
    </row>
    <row r="14" spans="1:14" s="3" customFormat="1" ht="38.25" customHeight="1" x14ac:dyDescent="0.25">
      <c r="A14" s="9" t="s">
        <v>233</v>
      </c>
      <c r="B14" s="9" t="s">
        <v>443</v>
      </c>
      <c r="C14" s="10" t="s">
        <v>442</v>
      </c>
      <c r="D14" s="9" t="s">
        <v>6</v>
      </c>
      <c r="E14" s="9" t="s">
        <v>441</v>
      </c>
      <c r="F14" s="9" t="s">
        <v>12</v>
      </c>
      <c r="G14" s="9" t="s">
        <v>80</v>
      </c>
      <c r="H14" s="10" t="s">
        <v>79</v>
      </c>
      <c r="I14" s="9" t="s">
        <v>9</v>
      </c>
      <c r="J14" s="6">
        <v>12503.783160150129</v>
      </c>
      <c r="K14" s="16">
        <v>1.26</v>
      </c>
      <c r="L14" s="17">
        <f t="shared" si="0"/>
        <v>15754.766781789163</v>
      </c>
      <c r="M14" s="6"/>
      <c r="N14" s="6" t="s">
        <v>438</v>
      </c>
    </row>
    <row r="15" spans="1:14" s="3" customFormat="1" ht="38.25" customHeight="1" x14ac:dyDescent="0.25">
      <c r="A15" s="9" t="s">
        <v>232</v>
      </c>
      <c r="B15" s="9" t="s">
        <v>443</v>
      </c>
      <c r="C15" s="10" t="s">
        <v>442</v>
      </c>
      <c r="D15" s="9" t="s">
        <v>6</v>
      </c>
      <c r="E15" s="9" t="s">
        <v>441</v>
      </c>
      <c r="F15" s="9" t="s">
        <v>12</v>
      </c>
      <c r="G15" s="9" t="s">
        <v>471</v>
      </c>
      <c r="H15" s="10" t="s">
        <v>470</v>
      </c>
      <c r="I15" s="9" t="s">
        <v>9</v>
      </c>
      <c r="J15" s="6">
        <v>1250.3783160150131</v>
      </c>
      <c r="K15" s="16">
        <v>1.26</v>
      </c>
      <c r="L15" s="17">
        <f t="shared" si="0"/>
        <v>1575.4766781789165</v>
      </c>
      <c r="M15" s="6"/>
      <c r="N15" s="6" t="s">
        <v>438</v>
      </c>
    </row>
    <row r="16" spans="1:14" s="3" customFormat="1" ht="38.25" customHeight="1" x14ac:dyDescent="0.25">
      <c r="A16" s="9" t="s">
        <v>231</v>
      </c>
      <c r="B16" s="9" t="s">
        <v>443</v>
      </c>
      <c r="C16" s="10" t="s">
        <v>442</v>
      </c>
      <c r="D16" s="9" t="s">
        <v>6</v>
      </c>
      <c r="E16" s="9" t="s">
        <v>441</v>
      </c>
      <c r="F16" s="9" t="s">
        <v>12</v>
      </c>
      <c r="G16" s="9" t="s">
        <v>83</v>
      </c>
      <c r="H16" s="10" t="s">
        <v>82</v>
      </c>
      <c r="I16" s="9" t="s">
        <v>29</v>
      </c>
      <c r="J16" s="6">
        <v>128.06481821382818</v>
      </c>
      <c r="K16" s="17">
        <v>1.1000000000000001</v>
      </c>
      <c r="L16" s="17">
        <f t="shared" si="0"/>
        <v>140.87130003521099</v>
      </c>
      <c r="M16" s="6"/>
      <c r="N16" s="6" t="s">
        <v>438</v>
      </c>
    </row>
    <row r="17" spans="1:14" s="3" customFormat="1" ht="15" customHeight="1" x14ac:dyDescent="0.25">
      <c r="A17" s="167" t="s">
        <v>526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3" customFormat="1" ht="15" customHeight="1" x14ac:dyDescent="0.25">
      <c r="A18" s="168" t="s">
        <v>525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</row>
    <row r="19" spans="1:14" s="3" customFormat="1" ht="38.25" customHeight="1" x14ac:dyDescent="0.25">
      <c r="A19" s="9" t="s">
        <v>229</v>
      </c>
      <c r="B19" s="9" t="s">
        <v>443</v>
      </c>
      <c r="C19" s="10" t="s">
        <v>442</v>
      </c>
      <c r="D19" s="9" t="s">
        <v>6</v>
      </c>
      <c r="E19" s="9" t="s">
        <v>441</v>
      </c>
      <c r="F19" s="9" t="s">
        <v>4</v>
      </c>
      <c r="G19" s="9" t="s">
        <v>306</v>
      </c>
      <c r="H19" s="10" t="s">
        <v>305</v>
      </c>
      <c r="I19" s="9" t="s">
        <v>9</v>
      </c>
      <c r="J19" s="6">
        <v>86</v>
      </c>
      <c r="K19" s="8">
        <v>1</v>
      </c>
      <c r="L19" s="17">
        <f t="shared" ref="L19:L29" si="1">J19*K19</f>
        <v>86</v>
      </c>
      <c r="M19" s="6"/>
      <c r="N19" s="6" t="s">
        <v>438</v>
      </c>
    </row>
    <row r="20" spans="1:14" s="3" customFormat="1" ht="38.25" customHeight="1" x14ac:dyDescent="0.25">
      <c r="A20" s="9" t="s">
        <v>226</v>
      </c>
      <c r="B20" s="9" t="s">
        <v>443</v>
      </c>
      <c r="C20" s="10" t="s">
        <v>442</v>
      </c>
      <c r="D20" s="9" t="s">
        <v>6</v>
      </c>
      <c r="E20" s="9" t="s">
        <v>441</v>
      </c>
      <c r="F20" s="9" t="s">
        <v>12</v>
      </c>
      <c r="G20" s="9" t="s">
        <v>469</v>
      </c>
      <c r="H20" s="10" t="s">
        <v>468</v>
      </c>
      <c r="I20" s="9" t="s">
        <v>9</v>
      </c>
      <c r="J20" s="6">
        <v>86</v>
      </c>
      <c r="K20" s="16">
        <v>1.02</v>
      </c>
      <c r="L20" s="17">
        <f t="shared" si="1"/>
        <v>87.72</v>
      </c>
      <c r="M20" s="6"/>
      <c r="N20" s="6" t="s">
        <v>438</v>
      </c>
    </row>
    <row r="21" spans="1:14" s="3" customFormat="1" ht="38.25" customHeight="1" x14ac:dyDescent="0.25">
      <c r="A21" s="9" t="s">
        <v>222</v>
      </c>
      <c r="B21" s="9" t="s">
        <v>443</v>
      </c>
      <c r="C21" s="10" t="s">
        <v>442</v>
      </c>
      <c r="D21" s="9" t="s">
        <v>6</v>
      </c>
      <c r="E21" s="9" t="s">
        <v>441</v>
      </c>
      <c r="F21" s="9" t="s">
        <v>4</v>
      </c>
      <c r="G21" s="9" t="s">
        <v>466</v>
      </c>
      <c r="H21" s="10" t="s">
        <v>465</v>
      </c>
      <c r="I21" s="9" t="s">
        <v>9</v>
      </c>
      <c r="J21" s="6">
        <v>792.4</v>
      </c>
      <c r="K21" s="8">
        <v>1</v>
      </c>
      <c r="L21" s="17">
        <f t="shared" si="1"/>
        <v>792.4</v>
      </c>
      <c r="M21" s="6"/>
      <c r="N21" s="6" t="s">
        <v>438</v>
      </c>
    </row>
    <row r="22" spans="1:14" s="3" customFormat="1" ht="38.25" customHeight="1" x14ac:dyDescent="0.25">
      <c r="A22" s="9" t="s">
        <v>221</v>
      </c>
      <c r="B22" s="9" t="s">
        <v>443</v>
      </c>
      <c r="C22" s="10" t="s">
        <v>442</v>
      </c>
      <c r="D22" s="9" t="s">
        <v>6</v>
      </c>
      <c r="E22" s="9" t="s">
        <v>441</v>
      </c>
      <c r="F22" s="9" t="s">
        <v>12</v>
      </c>
      <c r="G22" s="9" t="s">
        <v>464</v>
      </c>
      <c r="H22" s="10" t="s">
        <v>463</v>
      </c>
      <c r="I22" s="9" t="s">
        <v>9</v>
      </c>
      <c r="J22" s="6">
        <v>666</v>
      </c>
      <c r="K22" s="7">
        <v>1.0149999999999999</v>
      </c>
      <c r="L22" s="17">
        <f t="shared" si="1"/>
        <v>675.9899999999999</v>
      </c>
      <c r="M22" s="6"/>
      <c r="N22" s="6" t="s">
        <v>438</v>
      </c>
    </row>
    <row r="23" spans="1:14" s="3" customFormat="1" ht="38.25" customHeight="1" x14ac:dyDescent="0.25">
      <c r="A23" s="9" t="s">
        <v>220</v>
      </c>
      <c r="B23" s="9" t="s">
        <v>443</v>
      </c>
      <c r="C23" s="10" t="s">
        <v>442</v>
      </c>
      <c r="D23" s="9" t="s">
        <v>6</v>
      </c>
      <c r="E23" s="9" t="s">
        <v>441</v>
      </c>
      <c r="F23" s="9" t="s">
        <v>12</v>
      </c>
      <c r="G23" s="9" t="s">
        <v>524</v>
      </c>
      <c r="H23" s="10" t="s">
        <v>523</v>
      </c>
      <c r="I23" s="9" t="s">
        <v>9</v>
      </c>
      <c r="J23" s="6">
        <v>126.39999999999999</v>
      </c>
      <c r="K23" s="7">
        <v>1.0149999999999999</v>
      </c>
      <c r="L23" s="17">
        <f t="shared" si="1"/>
        <v>128.29599999999999</v>
      </c>
      <c r="M23" s="6"/>
      <c r="N23" s="6" t="s">
        <v>438</v>
      </c>
    </row>
    <row r="24" spans="1:14" s="3" customFormat="1" ht="38.25" customHeight="1" x14ac:dyDescent="0.25">
      <c r="A24" s="9" t="s">
        <v>219</v>
      </c>
      <c r="B24" s="9" t="s">
        <v>443</v>
      </c>
      <c r="C24" s="10" t="s">
        <v>442</v>
      </c>
      <c r="D24" s="9" t="s">
        <v>6</v>
      </c>
      <c r="E24" s="9" t="s">
        <v>441</v>
      </c>
      <c r="F24" s="9" t="s">
        <v>12</v>
      </c>
      <c r="G24" s="9" t="s">
        <v>522</v>
      </c>
      <c r="H24" s="10" t="s">
        <v>521</v>
      </c>
      <c r="I24" s="9" t="s">
        <v>29</v>
      </c>
      <c r="J24" s="6">
        <v>22.225599999999996</v>
      </c>
      <c r="K24" s="16">
        <v>1.01</v>
      </c>
      <c r="L24" s="17">
        <f t="shared" si="1"/>
        <v>22.447855999999998</v>
      </c>
      <c r="M24" s="6" t="s">
        <v>520</v>
      </c>
      <c r="N24" s="6" t="s">
        <v>438</v>
      </c>
    </row>
    <row r="25" spans="1:14" s="3" customFormat="1" ht="89.25" customHeight="1" x14ac:dyDescent="0.25">
      <c r="A25" s="9" t="s">
        <v>216</v>
      </c>
      <c r="B25" s="9" t="s">
        <v>443</v>
      </c>
      <c r="C25" s="10" t="s">
        <v>442</v>
      </c>
      <c r="D25" s="9" t="s">
        <v>6</v>
      </c>
      <c r="E25" s="9" t="s">
        <v>441</v>
      </c>
      <c r="F25" s="9" t="s">
        <v>12</v>
      </c>
      <c r="G25" s="9" t="s">
        <v>515</v>
      </c>
      <c r="H25" s="10" t="s">
        <v>514</v>
      </c>
      <c r="I25" s="9" t="s">
        <v>29</v>
      </c>
      <c r="J25" s="6">
        <v>10.472418685714286</v>
      </c>
      <c r="K25" s="16">
        <v>1.01</v>
      </c>
      <c r="L25" s="17">
        <f t="shared" si="1"/>
        <v>10.577142872571429</v>
      </c>
      <c r="M25" s="6"/>
      <c r="N25" s="6" t="s">
        <v>438</v>
      </c>
    </row>
    <row r="26" spans="1:14" s="3" customFormat="1" ht="89.25" customHeight="1" x14ac:dyDescent="0.25">
      <c r="A26" s="9" t="s">
        <v>212</v>
      </c>
      <c r="B26" s="9" t="s">
        <v>443</v>
      </c>
      <c r="C26" s="10" t="s">
        <v>442</v>
      </c>
      <c r="D26" s="9" t="s">
        <v>6</v>
      </c>
      <c r="E26" s="9" t="s">
        <v>441</v>
      </c>
      <c r="F26" s="9" t="s">
        <v>12</v>
      </c>
      <c r="G26" s="9" t="s">
        <v>519</v>
      </c>
      <c r="H26" s="10" t="s">
        <v>518</v>
      </c>
      <c r="I26" s="9" t="s">
        <v>29</v>
      </c>
      <c r="J26" s="6">
        <v>6.4463999999999997</v>
      </c>
      <c r="K26" s="16">
        <v>1.01</v>
      </c>
      <c r="L26" s="17">
        <f t="shared" si="1"/>
        <v>6.5108639999999998</v>
      </c>
      <c r="M26" s="6"/>
      <c r="N26" s="6" t="s">
        <v>438</v>
      </c>
    </row>
    <row r="27" spans="1:14" s="3" customFormat="1" ht="38.25" customHeight="1" x14ac:dyDescent="0.25">
      <c r="A27" s="9" t="s">
        <v>211</v>
      </c>
      <c r="B27" s="9" t="s">
        <v>443</v>
      </c>
      <c r="C27" s="10" t="s">
        <v>442</v>
      </c>
      <c r="D27" s="9" t="s">
        <v>6</v>
      </c>
      <c r="E27" s="9" t="s">
        <v>441</v>
      </c>
      <c r="F27" s="9" t="s">
        <v>12</v>
      </c>
      <c r="G27" s="9" t="s">
        <v>462</v>
      </c>
      <c r="H27" s="10" t="s">
        <v>461</v>
      </c>
      <c r="I27" s="9" t="s">
        <v>29</v>
      </c>
      <c r="J27" s="6">
        <v>2.9505255999999997</v>
      </c>
      <c r="K27" s="16">
        <v>1.01</v>
      </c>
      <c r="L27" s="17">
        <f t="shared" si="1"/>
        <v>2.980030856</v>
      </c>
      <c r="M27" s="6"/>
      <c r="N27" s="6" t="s">
        <v>438</v>
      </c>
    </row>
    <row r="28" spans="1:14" s="3" customFormat="1" ht="38.25" customHeight="1" x14ac:dyDescent="0.25">
      <c r="A28" s="9" t="s">
        <v>85</v>
      </c>
      <c r="B28" s="9" t="s">
        <v>443</v>
      </c>
      <c r="C28" s="10" t="s">
        <v>442</v>
      </c>
      <c r="D28" s="9" t="s">
        <v>6</v>
      </c>
      <c r="E28" s="9" t="s">
        <v>441</v>
      </c>
      <c r="F28" s="9" t="s">
        <v>12</v>
      </c>
      <c r="G28" s="9" t="s">
        <v>462</v>
      </c>
      <c r="H28" s="10" t="s">
        <v>461</v>
      </c>
      <c r="I28" s="9" t="s">
        <v>29</v>
      </c>
      <c r="J28" s="6">
        <v>8.5343999999999998</v>
      </c>
      <c r="K28" s="16">
        <v>1.01</v>
      </c>
      <c r="L28" s="17">
        <f t="shared" si="1"/>
        <v>8.619743999999999</v>
      </c>
      <c r="M28" s="6" t="s">
        <v>517</v>
      </c>
      <c r="N28" s="6" t="s">
        <v>438</v>
      </c>
    </row>
    <row r="29" spans="1:14" s="3" customFormat="1" ht="63.75" customHeight="1" x14ac:dyDescent="0.25">
      <c r="A29" s="9" t="s">
        <v>84</v>
      </c>
      <c r="B29" s="9" t="s">
        <v>443</v>
      </c>
      <c r="C29" s="10" t="s">
        <v>442</v>
      </c>
      <c r="D29" s="9" t="s">
        <v>6</v>
      </c>
      <c r="E29" s="9" t="s">
        <v>441</v>
      </c>
      <c r="F29" s="9" t="s">
        <v>4</v>
      </c>
      <c r="G29" s="9" t="s">
        <v>453</v>
      </c>
      <c r="H29" s="10" t="s">
        <v>452</v>
      </c>
      <c r="I29" s="9" t="s">
        <v>134</v>
      </c>
      <c r="J29" s="6">
        <v>163.64000000000001</v>
      </c>
      <c r="K29" s="8">
        <v>1</v>
      </c>
      <c r="L29" s="17">
        <f t="shared" si="1"/>
        <v>163.64000000000001</v>
      </c>
      <c r="M29" s="6"/>
      <c r="N29" s="6" t="s">
        <v>438</v>
      </c>
    </row>
    <row r="30" spans="1:14" s="3" customFormat="1" ht="15" customHeight="1" x14ac:dyDescent="0.25">
      <c r="A30" s="168" t="s">
        <v>516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</row>
    <row r="31" spans="1:14" s="3" customFormat="1" ht="38.25" customHeight="1" x14ac:dyDescent="0.25">
      <c r="A31" s="9" t="s">
        <v>81</v>
      </c>
      <c r="B31" s="9" t="s">
        <v>443</v>
      </c>
      <c r="C31" s="10" t="s">
        <v>442</v>
      </c>
      <c r="D31" s="9" t="s">
        <v>6</v>
      </c>
      <c r="E31" s="9" t="s">
        <v>441</v>
      </c>
      <c r="F31" s="9" t="s">
        <v>4</v>
      </c>
      <c r="G31" s="9" t="s">
        <v>306</v>
      </c>
      <c r="H31" s="10" t="s">
        <v>305</v>
      </c>
      <c r="I31" s="9" t="s">
        <v>9</v>
      </c>
      <c r="J31" s="6">
        <v>12.08</v>
      </c>
      <c r="K31" s="8">
        <v>1</v>
      </c>
      <c r="L31" s="16">
        <f t="shared" ref="L31:L37" si="2">J31*K31</f>
        <v>12.08</v>
      </c>
      <c r="M31" s="6"/>
      <c r="N31" s="6" t="s">
        <v>438</v>
      </c>
    </row>
    <row r="32" spans="1:14" s="3" customFormat="1" ht="38.25" customHeight="1" x14ac:dyDescent="0.25">
      <c r="A32" s="9" t="s">
        <v>78</v>
      </c>
      <c r="B32" s="9" t="s">
        <v>443</v>
      </c>
      <c r="C32" s="10" t="s">
        <v>442</v>
      </c>
      <c r="D32" s="9" t="s">
        <v>6</v>
      </c>
      <c r="E32" s="9" t="s">
        <v>441</v>
      </c>
      <c r="F32" s="9" t="s">
        <v>12</v>
      </c>
      <c r="G32" s="9" t="s">
        <v>469</v>
      </c>
      <c r="H32" s="10" t="s">
        <v>468</v>
      </c>
      <c r="I32" s="9" t="s">
        <v>9</v>
      </c>
      <c r="J32" s="6">
        <v>12.08</v>
      </c>
      <c r="K32" s="16">
        <v>1.02</v>
      </c>
      <c r="L32" s="16">
        <f t="shared" si="2"/>
        <v>12.3216</v>
      </c>
      <c r="M32" s="6"/>
      <c r="N32" s="6" t="s">
        <v>438</v>
      </c>
    </row>
    <row r="33" spans="1:14" s="3" customFormat="1" ht="38.25" customHeight="1" x14ac:dyDescent="0.25">
      <c r="A33" s="9" t="s">
        <v>77</v>
      </c>
      <c r="B33" s="9" t="s">
        <v>443</v>
      </c>
      <c r="C33" s="10" t="s">
        <v>442</v>
      </c>
      <c r="D33" s="9" t="s">
        <v>6</v>
      </c>
      <c r="E33" s="9" t="s">
        <v>441</v>
      </c>
      <c r="F33" s="9" t="s">
        <v>4</v>
      </c>
      <c r="G33" s="9" t="s">
        <v>466</v>
      </c>
      <c r="H33" s="10" t="s">
        <v>465</v>
      </c>
      <c r="I33" s="9" t="s">
        <v>9</v>
      </c>
      <c r="J33" s="6">
        <v>39.199999999999996</v>
      </c>
      <c r="K33" s="8">
        <v>1</v>
      </c>
      <c r="L33" s="16">
        <f t="shared" si="2"/>
        <v>39.199999999999996</v>
      </c>
      <c r="M33" s="6"/>
      <c r="N33" s="6" t="s">
        <v>438</v>
      </c>
    </row>
    <row r="34" spans="1:14" s="3" customFormat="1" ht="38.25" customHeight="1" x14ac:dyDescent="0.25">
      <c r="A34" s="9" t="s">
        <v>76</v>
      </c>
      <c r="B34" s="9" t="s">
        <v>443</v>
      </c>
      <c r="C34" s="10" t="s">
        <v>442</v>
      </c>
      <c r="D34" s="9" t="s">
        <v>6</v>
      </c>
      <c r="E34" s="9" t="s">
        <v>441</v>
      </c>
      <c r="F34" s="9" t="s">
        <v>12</v>
      </c>
      <c r="G34" s="9" t="s">
        <v>464</v>
      </c>
      <c r="H34" s="10" t="s">
        <v>463</v>
      </c>
      <c r="I34" s="9" t="s">
        <v>9</v>
      </c>
      <c r="J34" s="6">
        <v>39.199999999999996</v>
      </c>
      <c r="K34" s="7">
        <v>1.0149999999999999</v>
      </c>
      <c r="L34" s="16">
        <f t="shared" si="2"/>
        <v>39.78799999999999</v>
      </c>
      <c r="M34" s="6"/>
      <c r="N34" s="6" t="s">
        <v>438</v>
      </c>
    </row>
    <row r="35" spans="1:14" s="3" customFormat="1" ht="89.25" customHeight="1" x14ac:dyDescent="0.25">
      <c r="A35" s="9" t="s">
        <v>75</v>
      </c>
      <c r="B35" s="9" t="s">
        <v>443</v>
      </c>
      <c r="C35" s="10" t="s">
        <v>442</v>
      </c>
      <c r="D35" s="9" t="s">
        <v>6</v>
      </c>
      <c r="E35" s="9" t="s">
        <v>441</v>
      </c>
      <c r="F35" s="9" t="s">
        <v>12</v>
      </c>
      <c r="G35" s="9" t="s">
        <v>515</v>
      </c>
      <c r="H35" s="10" t="s">
        <v>514</v>
      </c>
      <c r="I35" s="9" t="s">
        <v>29</v>
      </c>
      <c r="J35" s="6">
        <v>2.5086280000000003</v>
      </c>
      <c r="K35" s="16">
        <v>1.01</v>
      </c>
      <c r="L35" s="16">
        <f t="shared" si="2"/>
        <v>2.5337142800000003</v>
      </c>
      <c r="M35" s="6"/>
      <c r="N35" s="6" t="s">
        <v>438</v>
      </c>
    </row>
    <row r="36" spans="1:14" s="3" customFormat="1" ht="38.25" customHeight="1" x14ac:dyDescent="0.25">
      <c r="A36" s="9" t="s">
        <v>73</v>
      </c>
      <c r="B36" s="9" t="s">
        <v>443</v>
      </c>
      <c r="C36" s="10" t="s">
        <v>442</v>
      </c>
      <c r="D36" s="9" t="s">
        <v>6</v>
      </c>
      <c r="E36" s="9" t="s">
        <v>441</v>
      </c>
      <c r="F36" s="9" t="s">
        <v>12</v>
      </c>
      <c r="G36" s="9" t="s">
        <v>462</v>
      </c>
      <c r="H36" s="10" t="s">
        <v>461</v>
      </c>
      <c r="I36" s="9" t="s">
        <v>29</v>
      </c>
      <c r="J36" s="6">
        <v>0.18274399999999999</v>
      </c>
      <c r="K36" s="16">
        <v>1.01</v>
      </c>
      <c r="L36" s="16">
        <f t="shared" si="2"/>
        <v>0.18457144</v>
      </c>
      <c r="M36" s="6"/>
      <c r="N36" s="6" t="s">
        <v>438</v>
      </c>
    </row>
    <row r="37" spans="1:14" s="3" customFormat="1" ht="63.75" customHeight="1" x14ac:dyDescent="0.25">
      <c r="A37" s="9" t="s">
        <v>70</v>
      </c>
      <c r="B37" s="9" t="s">
        <v>443</v>
      </c>
      <c r="C37" s="10" t="s">
        <v>442</v>
      </c>
      <c r="D37" s="9" t="s">
        <v>6</v>
      </c>
      <c r="E37" s="9" t="s">
        <v>441</v>
      </c>
      <c r="F37" s="9" t="s">
        <v>4</v>
      </c>
      <c r="G37" s="9" t="s">
        <v>453</v>
      </c>
      <c r="H37" s="10" t="s">
        <v>452</v>
      </c>
      <c r="I37" s="9" t="s">
        <v>134</v>
      </c>
      <c r="J37" s="6">
        <v>30.639999999999997</v>
      </c>
      <c r="K37" s="8">
        <v>1</v>
      </c>
      <c r="L37" s="16">
        <f t="shared" si="2"/>
        <v>30.639999999999997</v>
      </c>
      <c r="M37" s="6"/>
      <c r="N37" s="6" t="s">
        <v>438</v>
      </c>
    </row>
    <row r="38" spans="1:14" s="3" customFormat="1" ht="15" customHeight="1" x14ac:dyDescent="0.25">
      <c r="A38" s="168" t="s">
        <v>513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4" s="3" customFormat="1" ht="63.75" customHeight="1" x14ac:dyDescent="0.25">
      <c r="A39" s="9" t="s">
        <v>69</v>
      </c>
      <c r="B39" s="9" t="s">
        <v>443</v>
      </c>
      <c r="C39" s="10" t="s">
        <v>442</v>
      </c>
      <c r="D39" s="9" t="s">
        <v>6</v>
      </c>
      <c r="E39" s="9" t="s">
        <v>441</v>
      </c>
      <c r="F39" s="9" t="s">
        <v>4</v>
      </c>
      <c r="G39" s="9" t="s">
        <v>453</v>
      </c>
      <c r="H39" s="10" t="s">
        <v>452</v>
      </c>
      <c r="I39" s="9" t="s">
        <v>134</v>
      </c>
      <c r="J39" s="6">
        <v>724</v>
      </c>
      <c r="K39" s="8">
        <v>1</v>
      </c>
      <c r="L39" s="8">
        <f t="shared" ref="L39:L46" si="3">J39*K39</f>
        <v>724</v>
      </c>
      <c r="M39" s="6"/>
      <c r="N39" s="6" t="s">
        <v>438</v>
      </c>
    </row>
    <row r="40" spans="1:14" s="3" customFormat="1" ht="38.25" customHeight="1" x14ac:dyDescent="0.25">
      <c r="A40" s="9" t="s">
        <v>68</v>
      </c>
      <c r="B40" s="9" t="s">
        <v>443</v>
      </c>
      <c r="C40" s="10" t="s">
        <v>442</v>
      </c>
      <c r="D40" s="9" t="s">
        <v>6</v>
      </c>
      <c r="E40" s="9" t="s">
        <v>441</v>
      </c>
      <c r="F40" s="9" t="s">
        <v>12</v>
      </c>
      <c r="G40" s="9" t="s">
        <v>512</v>
      </c>
      <c r="H40" s="10" t="s">
        <v>511</v>
      </c>
      <c r="I40" s="9" t="s">
        <v>120</v>
      </c>
      <c r="J40" s="6">
        <v>144.80000000000001</v>
      </c>
      <c r="K40" s="16">
        <v>1.03</v>
      </c>
      <c r="L40" s="8">
        <f t="shared" si="3"/>
        <v>149.14400000000001</v>
      </c>
      <c r="M40" s="6"/>
      <c r="N40" s="6" t="s">
        <v>438</v>
      </c>
    </row>
    <row r="41" spans="1:14" s="3" customFormat="1" ht="38.25" customHeight="1" x14ac:dyDescent="0.25">
      <c r="A41" s="9" t="s">
        <v>64</v>
      </c>
      <c r="B41" s="9" t="s">
        <v>443</v>
      </c>
      <c r="C41" s="10" t="s">
        <v>442</v>
      </c>
      <c r="D41" s="9" t="s">
        <v>6</v>
      </c>
      <c r="E41" s="9" t="s">
        <v>441</v>
      </c>
      <c r="F41" s="9" t="s">
        <v>12</v>
      </c>
      <c r="G41" s="9" t="s">
        <v>510</v>
      </c>
      <c r="H41" s="10" t="s">
        <v>509</v>
      </c>
      <c r="I41" s="9" t="s">
        <v>120</v>
      </c>
      <c r="J41" s="6">
        <v>651.6</v>
      </c>
      <c r="K41" s="16">
        <v>1.03</v>
      </c>
      <c r="L41" s="8">
        <f t="shared" si="3"/>
        <v>671.14800000000002</v>
      </c>
      <c r="M41" s="6"/>
      <c r="N41" s="6" t="s">
        <v>438</v>
      </c>
    </row>
    <row r="42" spans="1:14" s="3" customFormat="1" ht="38.25" customHeight="1" x14ac:dyDescent="0.25">
      <c r="A42" s="9" t="s">
        <v>61</v>
      </c>
      <c r="B42" s="9" t="s">
        <v>443</v>
      </c>
      <c r="C42" s="10" t="s">
        <v>442</v>
      </c>
      <c r="D42" s="9" t="s">
        <v>6</v>
      </c>
      <c r="E42" s="9" t="s">
        <v>441</v>
      </c>
      <c r="F42" s="9" t="s">
        <v>12</v>
      </c>
      <c r="G42" s="9" t="s">
        <v>508</v>
      </c>
      <c r="H42" s="10" t="s">
        <v>507</v>
      </c>
      <c r="I42" s="9" t="s">
        <v>120</v>
      </c>
      <c r="J42" s="6">
        <v>651.6</v>
      </c>
      <c r="K42" s="16">
        <v>1.03</v>
      </c>
      <c r="L42" s="8">
        <f t="shared" si="3"/>
        <v>671.14800000000002</v>
      </c>
      <c r="M42" s="6"/>
      <c r="N42" s="6" t="s">
        <v>438</v>
      </c>
    </row>
    <row r="43" spans="1:14" s="3" customFormat="1" ht="38.25" customHeight="1" x14ac:dyDescent="0.25">
      <c r="A43" s="9" t="s">
        <v>60</v>
      </c>
      <c r="B43" s="9" t="s">
        <v>443</v>
      </c>
      <c r="C43" s="10" t="s">
        <v>442</v>
      </c>
      <c r="D43" s="9" t="s">
        <v>6</v>
      </c>
      <c r="E43" s="9" t="s">
        <v>441</v>
      </c>
      <c r="F43" s="9" t="s">
        <v>12</v>
      </c>
      <c r="G43" s="9" t="s">
        <v>506</v>
      </c>
      <c r="H43" s="10" t="s">
        <v>505</v>
      </c>
      <c r="I43" s="9" t="s">
        <v>120</v>
      </c>
      <c r="J43" s="6">
        <v>78.2</v>
      </c>
      <c r="K43" s="16">
        <v>1.03</v>
      </c>
      <c r="L43" s="8">
        <f t="shared" si="3"/>
        <v>80.546000000000006</v>
      </c>
      <c r="M43" s="6"/>
      <c r="N43" s="6" t="s">
        <v>438</v>
      </c>
    </row>
    <row r="44" spans="1:14" s="3" customFormat="1" ht="38.25" customHeight="1" x14ac:dyDescent="0.25">
      <c r="A44" s="9" t="s">
        <v>57</v>
      </c>
      <c r="B44" s="9" t="s">
        <v>443</v>
      </c>
      <c r="C44" s="10" t="s">
        <v>442</v>
      </c>
      <c r="D44" s="9" t="s">
        <v>6</v>
      </c>
      <c r="E44" s="9" t="s">
        <v>441</v>
      </c>
      <c r="F44" s="9" t="s">
        <v>12</v>
      </c>
      <c r="G44" s="9" t="s">
        <v>504</v>
      </c>
      <c r="H44" s="10" t="s">
        <v>503</v>
      </c>
      <c r="I44" s="9" t="s">
        <v>120</v>
      </c>
      <c r="J44" s="6">
        <v>362</v>
      </c>
      <c r="K44" s="16">
        <v>1.03</v>
      </c>
      <c r="L44" s="8">
        <f t="shared" si="3"/>
        <v>372.86</v>
      </c>
      <c r="M44" s="6"/>
      <c r="N44" s="6" t="s">
        <v>438</v>
      </c>
    </row>
    <row r="45" spans="1:14" s="3" customFormat="1" ht="38.25" customHeight="1" x14ac:dyDescent="0.25">
      <c r="A45" s="9" t="s">
        <v>54</v>
      </c>
      <c r="B45" s="9" t="s">
        <v>443</v>
      </c>
      <c r="C45" s="10" t="s">
        <v>442</v>
      </c>
      <c r="D45" s="9" t="s">
        <v>6</v>
      </c>
      <c r="E45" s="9" t="s">
        <v>441</v>
      </c>
      <c r="F45" s="9" t="s">
        <v>12</v>
      </c>
      <c r="G45" s="9" t="s">
        <v>502</v>
      </c>
      <c r="H45" s="10" t="s">
        <v>501</v>
      </c>
      <c r="I45" s="9" t="s">
        <v>120</v>
      </c>
      <c r="J45" s="6">
        <v>3620</v>
      </c>
      <c r="K45" s="8">
        <v>1</v>
      </c>
      <c r="L45" s="8">
        <f t="shared" si="3"/>
        <v>3620</v>
      </c>
      <c r="M45" s="6"/>
      <c r="N45" s="6" t="s">
        <v>438</v>
      </c>
    </row>
    <row r="46" spans="1:14" s="3" customFormat="1" ht="51" customHeight="1" x14ac:dyDescent="0.25">
      <c r="A46" s="9" t="s">
        <v>51</v>
      </c>
      <c r="B46" s="9" t="s">
        <v>443</v>
      </c>
      <c r="C46" s="10" t="s">
        <v>442</v>
      </c>
      <c r="D46" s="9" t="s">
        <v>6</v>
      </c>
      <c r="E46" s="9" t="s">
        <v>441</v>
      </c>
      <c r="F46" s="9" t="s">
        <v>12</v>
      </c>
      <c r="G46" s="9" t="s">
        <v>115</v>
      </c>
      <c r="H46" s="10" t="s">
        <v>114</v>
      </c>
      <c r="I46" s="9" t="s">
        <v>29</v>
      </c>
      <c r="J46" s="6">
        <v>7.2400000000000006E-2</v>
      </c>
      <c r="K46" s="16">
        <v>1.03</v>
      </c>
      <c r="L46" s="85">
        <f t="shared" si="3"/>
        <v>7.4572000000000013E-2</v>
      </c>
      <c r="M46" s="6"/>
      <c r="N46" s="6" t="s">
        <v>438</v>
      </c>
    </row>
    <row r="47" spans="1:14" s="3" customFormat="1" ht="15" customHeight="1" x14ac:dyDescent="0.25">
      <c r="A47" s="168" t="s">
        <v>500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s="3" customFormat="1" ht="38.25" customHeight="1" x14ac:dyDescent="0.25">
      <c r="A48" s="9" t="s">
        <v>48</v>
      </c>
      <c r="B48" s="9" t="s">
        <v>443</v>
      </c>
      <c r="C48" s="10" t="s">
        <v>442</v>
      </c>
      <c r="D48" s="9" t="s">
        <v>6</v>
      </c>
      <c r="E48" s="9" t="s">
        <v>441</v>
      </c>
      <c r="F48" s="9" t="s">
        <v>4</v>
      </c>
      <c r="G48" s="9" t="s">
        <v>308</v>
      </c>
      <c r="H48" s="10" t="s">
        <v>307</v>
      </c>
      <c r="I48" s="9" t="s">
        <v>91</v>
      </c>
      <c r="J48" s="6">
        <v>100.28</v>
      </c>
      <c r="K48" s="8">
        <v>1</v>
      </c>
      <c r="L48" s="16">
        <f>J48*K48</f>
        <v>100.28</v>
      </c>
      <c r="M48" s="6"/>
      <c r="N48" s="6" t="s">
        <v>438</v>
      </c>
    </row>
    <row r="49" spans="1:14" s="3" customFormat="1" ht="38.25" customHeight="1" x14ac:dyDescent="0.25">
      <c r="A49" s="9" t="s">
        <v>45</v>
      </c>
      <c r="B49" s="9" t="s">
        <v>443</v>
      </c>
      <c r="C49" s="10" t="s">
        <v>442</v>
      </c>
      <c r="D49" s="9" t="s">
        <v>6</v>
      </c>
      <c r="E49" s="9" t="s">
        <v>441</v>
      </c>
      <c r="F49" s="9" t="s">
        <v>12</v>
      </c>
      <c r="G49" s="9" t="s">
        <v>83</v>
      </c>
      <c r="H49" s="10" t="s">
        <v>82</v>
      </c>
      <c r="I49" s="9" t="s">
        <v>29</v>
      </c>
      <c r="J49" s="6">
        <v>89.76</v>
      </c>
      <c r="K49" s="17">
        <v>1.1000000000000001</v>
      </c>
      <c r="L49" s="16">
        <f>J49*K49</f>
        <v>98.736000000000018</v>
      </c>
      <c r="M49" s="6"/>
      <c r="N49" s="6" t="s">
        <v>438</v>
      </c>
    </row>
    <row r="50" spans="1:14" s="3" customFormat="1" ht="38.25" customHeight="1" x14ac:dyDescent="0.25">
      <c r="A50" s="9" t="s">
        <v>42</v>
      </c>
      <c r="B50" s="9" t="s">
        <v>443</v>
      </c>
      <c r="C50" s="10" t="s">
        <v>442</v>
      </c>
      <c r="D50" s="9" t="s">
        <v>6</v>
      </c>
      <c r="E50" s="9" t="s">
        <v>441</v>
      </c>
      <c r="F50" s="9" t="s">
        <v>12</v>
      </c>
      <c r="G50" s="9" t="s">
        <v>499</v>
      </c>
      <c r="H50" s="10" t="s">
        <v>498</v>
      </c>
      <c r="I50" s="9" t="s">
        <v>9</v>
      </c>
      <c r="J50" s="6">
        <v>34.68</v>
      </c>
      <c r="K50" s="17">
        <v>1.1000000000000001</v>
      </c>
      <c r="L50" s="16">
        <f>J50*K50</f>
        <v>38.148000000000003</v>
      </c>
      <c r="M50" s="6"/>
      <c r="N50" s="6" t="s">
        <v>438</v>
      </c>
    </row>
    <row r="51" spans="1:14" s="3" customFormat="1" ht="51" x14ac:dyDescent="0.25">
      <c r="A51" s="9" t="s">
        <v>38</v>
      </c>
      <c r="B51" s="9" t="s">
        <v>443</v>
      </c>
      <c r="C51" s="10" t="s">
        <v>442</v>
      </c>
      <c r="D51" s="9" t="s">
        <v>6</v>
      </c>
      <c r="E51" s="9" t="s">
        <v>441</v>
      </c>
      <c r="F51" s="9" t="s">
        <v>12</v>
      </c>
      <c r="G51" s="9" t="s">
        <v>497</v>
      </c>
      <c r="H51" s="10" t="s">
        <v>496</v>
      </c>
      <c r="I51" s="9" t="s">
        <v>9</v>
      </c>
      <c r="J51" s="6">
        <v>11.200000000000001</v>
      </c>
      <c r="K51" s="8">
        <v>1</v>
      </c>
      <c r="L51" s="16">
        <f>J51*K51</f>
        <v>11.200000000000001</v>
      </c>
      <c r="M51" s="6"/>
      <c r="N51" s="6" t="s">
        <v>438</v>
      </c>
    </row>
    <row r="52" spans="1:14" s="3" customFormat="1" ht="15" customHeight="1" x14ac:dyDescent="0.25">
      <c r="A52" s="168" t="s">
        <v>495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1:14" s="3" customFormat="1" ht="38.25" customHeight="1" x14ac:dyDescent="0.25">
      <c r="A53" s="9" t="s">
        <v>35</v>
      </c>
      <c r="B53" s="9" t="s">
        <v>443</v>
      </c>
      <c r="C53" s="10" t="s">
        <v>442</v>
      </c>
      <c r="D53" s="9" t="s">
        <v>6</v>
      </c>
      <c r="E53" s="9" t="s">
        <v>441</v>
      </c>
      <c r="F53" s="9" t="s">
        <v>4</v>
      </c>
      <c r="G53" s="9" t="s">
        <v>494</v>
      </c>
      <c r="H53" s="10" t="s">
        <v>493</v>
      </c>
      <c r="I53" s="9" t="s">
        <v>1</v>
      </c>
      <c r="J53" s="6">
        <v>180</v>
      </c>
      <c r="K53" s="8">
        <v>1</v>
      </c>
      <c r="L53" s="8">
        <f>J53*K53</f>
        <v>180</v>
      </c>
      <c r="M53" s="6"/>
      <c r="N53" s="6" t="s">
        <v>438</v>
      </c>
    </row>
    <row r="54" spans="1:14" s="3" customFormat="1" ht="38.25" customHeight="1" x14ac:dyDescent="0.25">
      <c r="A54" s="9" t="s">
        <v>32</v>
      </c>
      <c r="B54" s="9" t="s">
        <v>443</v>
      </c>
      <c r="C54" s="10" t="s">
        <v>442</v>
      </c>
      <c r="D54" s="9" t="s">
        <v>6</v>
      </c>
      <c r="E54" s="9" t="s">
        <v>441</v>
      </c>
      <c r="F54" s="9" t="s">
        <v>12</v>
      </c>
      <c r="G54" s="9" t="s">
        <v>492</v>
      </c>
      <c r="H54" s="10" t="s">
        <v>491</v>
      </c>
      <c r="I54" s="9" t="s">
        <v>223</v>
      </c>
      <c r="J54" s="6">
        <v>18</v>
      </c>
      <c r="K54" s="8">
        <v>1</v>
      </c>
      <c r="L54" s="8">
        <f>J54*K54</f>
        <v>18</v>
      </c>
      <c r="M54" s="6"/>
      <c r="N54" s="6" t="s">
        <v>438</v>
      </c>
    </row>
    <row r="55" spans="1:14" s="3" customFormat="1" ht="15" customHeight="1" x14ac:dyDescent="0.25">
      <c r="A55" s="167" t="s">
        <v>490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</row>
    <row r="56" spans="1:14" s="3" customFormat="1" ht="38.25" customHeight="1" x14ac:dyDescent="0.25">
      <c r="A56" s="9" t="s">
        <v>28</v>
      </c>
      <c r="B56" s="9" t="s">
        <v>443</v>
      </c>
      <c r="C56" s="10" t="s">
        <v>442</v>
      </c>
      <c r="D56" s="9" t="s">
        <v>6</v>
      </c>
      <c r="E56" s="9" t="s">
        <v>441</v>
      </c>
      <c r="F56" s="9" t="s">
        <v>4</v>
      </c>
      <c r="G56" s="9" t="s">
        <v>270</v>
      </c>
      <c r="H56" s="10" t="s">
        <v>269</v>
      </c>
      <c r="I56" s="9" t="s">
        <v>1</v>
      </c>
      <c r="J56" s="6">
        <v>891.6</v>
      </c>
      <c r="K56" s="8">
        <v>1</v>
      </c>
      <c r="L56" s="17">
        <f>J56*K56</f>
        <v>891.6</v>
      </c>
      <c r="M56" s="6"/>
      <c r="N56" s="6" t="s">
        <v>438</v>
      </c>
    </row>
    <row r="57" spans="1:14" s="3" customFormat="1" ht="38.25" customHeight="1" x14ac:dyDescent="0.25">
      <c r="A57" s="9" t="s">
        <v>204</v>
      </c>
      <c r="B57" s="9" t="s">
        <v>443</v>
      </c>
      <c r="C57" s="10" t="s">
        <v>442</v>
      </c>
      <c r="D57" s="9" t="s">
        <v>6</v>
      </c>
      <c r="E57" s="9" t="s">
        <v>441</v>
      </c>
      <c r="F57" s="9" t="s">
        <v>12</v>
      </c>
      <c r="G57" s="9" t="s">
        <v>489</v>
      </c>
      <c r="H57" s="10" t="s">
        <v>488</v>
      </c>
      <c r="I57" s="9" t="s">
        <v>9</v>
      </c>
      <c r="J57" s="6">
        <v>89.16</v>
      </c>
      <c r="K57" s="16">
        <v>1.02</v>
      </c>
      <c r="L57" s="17">
        <f>J57*K57</f>
        <v>90.943200000000004</v>
      </c>
      <c r="M57" s="6"/>
      <c r="N57" s="6" t="s">
        <v>438</v>
      </c>
    </row>
    <row r="58" spans="1:14" s="3" customFormat="1" ht="38.25" customHeight="1" x14ac:dyDescent="0.25">
      <c r="A58" s="9" t="s">
        <v>203</v>
      </c>
      <c r="B58" s="9" t="s">
        <v>443</v>
      </c>
      <c r="C58" s="10" t="s">
        <v>442</v>
      </c>
      <c r="D58" s="9" t="s">
        <v>6</v>
      </c>
      <c r="E58" s="9" t="s">
        <v>441</v>
      </c>
      <c r="F58" s="9" t="s">
        <v>12</v>
      </c>
      <c r="G58" s="9" t="s">
        <v>483</v>
      </c>
      <c r="H58" s="10" t="s">
        <v>482</v>
      </c>
      <c r="I58" s="9" t="s">
        <v>29</v>
      </c>
      <c r="J58" s="6">
        <v>2.5678082285714288</v>
      </c>
      <c r="K58" s="16">
        <v>1.01</v>
      </c>
      <c r="L58" s="17">
        <f>J58*K58</f>
        <v>2.5934863108571431</v>
      </c>
      <c r="M58" s="6" t="s">
        <v>487</v>
      </c>
      <c r="N58" s="6" t="s">
        <v>438</v>
      </c>
    </row>
    <row r="59" spans="1:14" s="3" customFormat="1" ht="38.25" customHeight="1" x14ac:dyDescent="0.25">
      <c r="A59" s="9" t="s">
        <v>200</v>
      </c>
      <c r="B59" s="9" t="s">
        <v>443</v>
      </c>
      <c r="C59" s="10" t="s">
        <v>442</v>
      </c>
      <c r="D59" s="9" t="s">
        <v>6</v>
      </c>
      <c r="E59" s="9" t="s">
        <v>441</v>
      </c>
      <c r="F59" s="9" t="s">
        <v>4</v>
      </c>
      <c r="G59" s="9" t="s">
        <v>63</v>
      </c>
      <c r="H59" s="10" t="s">
        <v>62</v>
      </c>
      <c r="I59" s="9" t="s">
        <v>1</v>
      </c>
      <c r="J59" s="6">
        <v>1071.4285714285713</v>
      </c>
      <c r="K59" s="8">
        <v>1</v>
      </c>
      <c r="L59" s="17">
        <f>J59*K59</f>
        <v>1071.4285714285713</v>
      </c>
      <c r="M59" s="6"/>
      <c r="N59" s="6" t="s">
        <v>438</v>
      </c>
    </row>
    <row r="60" spans="1:14" s="3" customFormat="1" ht="38.25" customHeight="1" x14ac:dyDescent="0.25">
      <c r="A60" s="9" t="s">
        <v>197</v>
      </c>
      <c r="B60" s="9" t="s">
        <v>443</v>
      </c>
      <c r="C60" s="10" t="s">
        <v>442</v>
      </c>
      <c r="D60" s="9" t="s">
        <v>6</v>
      </c>
      <c r="E60" s="9" t="s">
        <v>441</v>
      </c>
      <c r="F60" s="9" t="s">
        <v>12</v>
      </c>
      <c r="G60" s="9" t="s">
        <v>486</v>
      </c>
      <c r="H60" s="10" t="s">
        <v>485</v>
      </c>
      <c r="I60" s="9" t="s">
        <v>1</v>
      </c>
      <c r="J60" s="6">
        <v>1071.4285714285713</v>
      </c>
      <c r="K60" s="17">
        <v>1.1000000000000001</v>
      </c>
      <c r="L60" s="17">
        <f>J60*K60</f>
        <v>1178.5714285714287</v>
      </c>
      <c r="M60" s="6"/>
      <c r="N60" s="6" t="s">
        <v>438</v>
      </c>
    </row>
    <row r="61" spans="1:14" s="3" customFormat="1" ht="15" customHeight="1" x14ac:dyDescent="0.25">
      <c r="A61" s="168" t="s">
        <v>484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1:14" s="3" customFormat="1" ht="38.25" customHeight="1" x14ac:dyDescent="0.25">
      <c r="A62" s="9" t="s">
        <v>196</v>
      </c>
      <c r="B62" s="9" t="s">
        <v>443</v>
      </c>
      <c r="C62" s="10" t="s">
        <v>442</v>
      </c>
      <c r="D62" s="9" t="s">
        <v>6</v>
      </c>
      <c r="E62" s="9" t="s">
        <v>441</v>
      </c>
      <c r="F62" s="9" t="s">
        <v>12</v>
      </c>
      <c r="G62" s="9" t="s">
        <v>483</v>
      </c>
      <c r="H62" s="10" t="s">
        <v>482</v>
      </c>
      <c r="I62" s="9" t="s">
        <v>29</v>
      </c>
      <c r="J62" s="6">
        <v>0.237312</v>
      </c>
      <c r="K62" s="16">
        <v>1.01</v>
      </c>
      <c r="L62" s="81">
        <f>J62*K62</f>
        <v>0.23968512</v>
      </c>
      <c r="M62" s="6" t="s">
        <v>481</v>
      </c>
      <c r="N62" s="6" t="s">
        <v>438</v>
      </c>
    </row>
    <row r="63" spans="1:14" ht="12.75" customHeight="1" x14ac:dyDescent="0.2">
      <c r="A63" s="167" t="s">
        <v>480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</row>
    <row r="64" spans="1:14" ht="12.75" customHeight="1" x14ac:dyDescent="0.2">
      <c r="A64" s="168" t="s">
        <v>479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</row>
    <row r="65" spans="1:14" ht="38.25" customHeight="1" x14ac:dyDescent="0.2">
      <c r="A65" s="11" t="s">
        <v>193</v>
      </c>
      <c r="B65" s="11" t="s">
        <v>443</v>
      </c>
      <c r="C65" s="12" t="s">
        <v>442</v>
      </c>
      <c r="D65" s="11" t="s">
        <v>6</v>
      </c>
      <c r="E65" s="11" t="s">
        <v>441</v>
      </c>
      <c r="F65" s="11" t="s">
        <v>4</v>
      </c>
      <c r="G65" s="9" t="s">
        <v>228</v>
      </c>
      <c r="H65" s="10" t="s">
        <v>227</v>
      </c>
      <c r="I65" s="9" t="s">
        <v>9</v>
      </c>
      <c r="J65" s="6">
        <v>20.25</v>
      </c>
      <c r="K65" s="8">
        <v>1</v>
      </c>
      <c r="L65" s="8">
        <f t="shared" ref="L65:L70" si="4">J65*K65</f>
        <v>20.25</v>
      </c>
      <c r="M65" s="6"/>
      <c r="N65" s="6" t="s">
        <v>438</v>
      </c>
    </row>
    <row r="66" spans="1:14" ht="38.25" customHeight="1" x14ac:dyDescent="0.2">
      <c r="A66" s="11" t="s">
        <v>190</v>
      </c>
      <c r="B66" s="11" t="s">
        <v>443</v>
      </c>
      <c r="C66" s="12" t="s">
        <v>442</v>
      </c>
      <c r="D66" s="11" t="s">
        <v>6</v>
      </c>
      <c r="E66" s="11" t="s">
        <v>441</v>
      </c>
      <c r="F66" s="11" t="s">
        <v>12</v>
      </c>
      <c r="G66" s="9" t="s">
        <v>478</v>
      </c>
      <c r="H66" s="10" t="s">
        <v>477</v>
      </c>
      <c r="I66" s="9" t="s">
        <v>9</v>
      </c>
      <c r="J66" s="6">
        <v>20.25</v>
      </c>
      <c r="K66" s="16">
        <v>1.02</v>
      </c>
      <c r="L66" s="80">
        <f t="shared" si="4"/>
        <v>20.655000000000001</v>
      </c>
      <c r="M66" s="6"/>
      <c r="N66" s="6" t="s">
        <v>438</v>
      </c>
    </row>
    <row r="67" spans="1:14" ht="38.25" customHeight="1" x14ac:dyDescent="0.2">
      <c r="A67" s="11" t="s">
        <v>24</v>
      </c>
      <c r="B67" s="11" t="s">
        <v>443</v>
      </c>
      <c r="C67" s="12" t="s">
        <v>442</v>
      </c>
      <c r="D67" s="11" t="s">
        <v>6</v>
      </c>
      <c r="E67" s="11" t="s">
        <v>441</v>
      </c>
      <c r="F67" s="11" t="s">
        <v>12</v>
      </c>
      <c r="G67" s="9" t="s">
        <v>157</v>
      </c>
      <c r="H67" s="10" t="s">
        <v>156</v>
      </c>
      <c r="I67" s="9" t="s">
        <v>223</v>
      </c>
      <c r="J67" s="6">
        <v>268.64999999999998</v>
      </c>
      <c r="K67" s="16">
        <v>1.01</v>
      </c>
      <c r="L67" s="80">
        <f t="shared" si="4"/>
        <v>271.3365</v>
      </c>
      <c r="M67" s="6"/>
      <c r="N67" s="6" t="s">
        <v>438</v>
      </c>
    </row>
    <row r="68" spans="1:14" ht="38.25" customHeight="1" x14ac:dyDescent="0.2">
      <c r="A68" s="11" t="s">
        <v>20</v>
      </c>
      <c r="B68" s="11" t="s">
        <v>443</v>
      </c>
      <c r="C68" s="12" t="s">
        <v>442</v>
      </c>
      <c r="D68" s="11" t="s">
        <v>6</v>
      </c>
      <c r="E68" s="11" t="s">
        <v>441</v>
      </c>
      <c r="F68" s="11" t="s">
        <v>12</v>
      </c>
      <c r="G68" s="9" t="s">
        <v>459</v>
      </c>
      <c r="H68" s="10" t="s">
        <v>458</v>
      </c>
      <c r="I68" s="9" t="s">
        <v>29</v>
      </c>
      <c r="J68" s="6">
        <v>9.4306950000000001E-2</v>
      </c>
      <c r="K68" s="16">
        <v>1.01</v>
      </c>
      <c r="L68" s="80">
        <f t="shared" si="4"/>
        <v>9.5250019500000005E-2</v>
      </c>
      <c r="M68" s="6" t="s">
        <v>457</v>
      </c>
      <c r="N68" s="6" t="s">
        <v>438</v>
      </c>
    </row>
    <row r="69" spans="1:14" ht="38.25" customHeight="1" x14ac:dyDescent="0.2">
      <c r="A69" s="11" t="s">
        <v>17</v>
      </c>
      <c r="B69" s="11" t="s">
        <v>443</v>
      </c>
      <c r="C69" s="12" t="s">
        <v>442</v>
      </c>
      <c r="D69" s="11" t="s">
        <v>6</v>
      </c>
      <c r="E69" s="11" t="s">
        <v>441</v>
      </c>
      <c r="F69" s="11" t="s">
        <v>12</v>
      </c>
      <c r="G69" s="9" t="s">
        <v>462</v>
      </c>
      <c r="H69" s="10" t="s">
        <v>461</v>
      </c>
      <c r="I69" s="9" t="s">
        <v>29</v>
      </c>
      <c r="J69" s="6">
        <v>6.4603949999999993E-2</v>
      </c>
      <c r="K69" s="16">
        <v>1.01</v>
      </c>
      <c r="L69" s="80">
        <f t="shared" si="4"/>
        <v>6.5249989499999994E-2</v>
      </c>
      <c r="M69" s="6" t="s">
        <v>460</v>
      </c>
      <c r="N69" s="6" t="s">
        <v>438</v>
      </c>
    </row>
    <row r="70" spans="1:14" ht="38.25" customHeight="1" x14ac:dyDescent="0.2">
      <c r="A70" s="11" t="s">
        <v>13</v>
      </c>
      <c r="B70" s="11" t="s">
        <v>443</v>
      </c>
      <c r="C70" s="12" t="s">
        <v>442</v>
      </c>
      <c r="D70" s="11" t="s">
        <v>6</v>
      </c>
      <c r="E70" s="11" t="s">
        <v>441</v>
      </c>
      <c r="F70" s="11" t="s">
        <v>12</v>
      </c>
      <c r="G70" s="9" t="s">
        <v>172</v>
      </c>
      <c r="H70" s="10" t="s">
        <v>171</v>
      </c>
      <c r="I70" s="9" t="s">
        <v>29</v>
      </c>
      <c r="J70" s="6">
        <v>1.0376101499999999</v>
      </c>
      <c r="K70" s="16">
        <v>1.01</v>
      </c>
      <c r="L70" s="80">
        <f t="shared" si="4"/>
        <v>1.0479862514999998</v>
      </c>
      <c r="M70" s="6"/>
      <c r="N70" s="6" t="s">
        <v>438</v>
      </c>
    </row>
    <row r="71" spans="1:14" ht="12.75" customHeight="1" x14ac:dyDescent="0.2">
      <c r="A71" s="168" t="s">
        <v>476</v>
      </c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</row>
    <row r="72" spans="1:14" ht="38.25" customHeight="1" x14ac:dyDescent="0.2">
      <c r="A72" s="11" t="s">
        <v>8</v>
      </c>
      <c r="B72" s="11" t="s">
        <v>443</v>
      </c>
      <c r="C72" s="12" t="s">
        <v>442</v>
      </c>
      <c r="D72" s="11" t="s">
        <v>6</v>
      </c>
      <c r="E72" s="11" t="s">
        <v>441</v>
      </c>
      <c r="F72" s="11" t="s">
        <v>4</v>
      </c>
      <c r="G72" s="9" t="s">
        <v>93</v>
      </c>
      <c r="H72" s="10" t="s">
        <v>92</v>
      </c>
      <c r="I72" s="9" t="s">
        <v>91</v>
      </c>
      <c r="J72" s="6">
        <v>267.51</v>
      </c>
      <c r="K72" s="8">
        <v>1</v>
      </c>
      <c r="L72" s="16">
        <f t="shared" ref="L72:L91" si="5">J72*K72</f>
        <v>267.51</v>
      </c>
      <c r="M72" s="6"/>
      <c r="N72" s="6" t="s">
        <v>438</v>
      </c>
    </row>
    <row r="73" spans="1:14" ht="38.25" customHeight="1" x14ac:dyDescent="0.2">
      <c r="A73" s="11" t="s">
        <v>187</v>
      </c>
      <c r="B73" s="11" t="s">
        <v>443</v>
      </c>
      <c r="C73" s="12" t="s">
        <v>442</v>
      </c>
      <c r="D73" s="11" t="s">
        <v>6</v>
      </c>
      <c r="E73" s="11" t="s">
        <v>441</v>
      </c>
      <c r="F73" s="11" t="s">
        <v>4</v>
      </c>
      <c r="G73" s="9" t="s">
        <v>89</v>
      </c>
      <c r="H73" s="10" t="s">
        <v>88</v>
      </c>
      <c r="I73" s="9" t="s">
        <v>87</v>
      </c>
      <c r="J73" s="6">
        <v>50559.39</v>
      </c>
      <c r="K73" s="8">
        <v>1</v>
      </c>
      <c r="L73" s="16">
        <f t="shared" si="5"/>
        <v>50559.39</v>
      </c>
      <c r="M73" s="6"/>
      <c r="N73" s="6" t="s">
        <v>438</v>
      </c>
    </row>
    <row r="74" spans="1:14" ht="38.25" customHeight="1" x14ac:dyDescent="0.2">
      <c r="A74" s="11" t="s">
        <v>186</v>
      </c>
      <c r="B74" s="11" t="s">
        <v>443</v>
      </c>
      <c r="C74" s="12" t="s">
        <v>442</v>
      </c>
      <c r="D74" s="11" t="s">
        <v>6</v>
      </c>
      <c r="E74" s="11" t="s">
        <v>441</v>
      </c>
      <c r="F74" s="11" t="s">
        <v>4</v>
      </c>
      <c r="G74" s="9" t="s">
        <v>475</v>
      </c>
      <c r="H74" s="10" t="s">
        <v>474</v>
      </c>
      <c r="I74" s="9" t="s">
        <v>91</v>
      </c>
      <c r="J74" s="6">
        <v>20.736000000000001</v>
      </c>
      <c r="K74" s="8">
        <v>1</v>
      </c>
      <c r="L74" s="16">
        <f t="shared" si="5"/>
        <v>20.736000000000001</v>
      </c>
      <c r="M74" s="6"/>
      <c r="N74" s="6" t="s">
        <v>438</v>
      </c>
    </row>
    <row r="75" spans="1:14" ht="38.25" customHeight="1" x14ac:dyDescent="0.2">
      <c r="A75" s="11" t="s">
        <v>183</v>
      </c>
      <c r="B75" s="11" t="s">
        <v>443</v>
      </c>
      <c r="C75" s="12" t="s">
        <v>442</v>
      </c>
      <c r="D75" s="11" t="s">
        <v>6</v>
      </c>
      <c r="E75" s="11" t="s">
        <v>441</v>
      </c>
      <c r="F75" s="11" t="s">
        <v>4</v>
      </c>
      <c r="G75" s="9" t="s">
        <v>308</v>
      </c>
      <c r="H75" s="10" t="s">
        <v>473</v>
      </c>
      <c r="I75" s="9" t="s">
        <v>91</v>
      </c>
      <c r="J75" s="6">
        <v>151.66499999999999</v>
      </c>
      <c r="K75" s="8">
        <v>1</v>
      </c>
      <c r="L75" s="16">
        <f t="shared" si="5"/>
        <v>151.66499999999999</v>
      </c>
      <c r="M75" s="6"/>
      <c r="N75" s="6" t="s">
        <v>438</v>
      </c>
    </row>
    <row r="76" spans="1:14" ht="38.25" customHeight="1" x14ac:dyDescent="0.2">
      <c r="A76" s="11" t="s">
        <v>180</v>
      </c>
      <c r="B76" s="11" t="s">
        <v>443</v>
      </c>
      <c r="C76" s="12" t="s">
        <v>442</v>
      </c>
      <c r="D76" s="11" t="s">
        <v>6</v>
      </c>
      <c r="E76" s="11" t="s">
        <v>441</v>
      </c>
      <c r="F76" s="11" t="s">
        <v>12</v>
      </c>
      <c r="G76" s="9" t="s">
        <v>56</v>
      </c>
      <c r="H76" s="10" t="s">
        <v>472</v>
      </c>
      <c r="I76" s="9" t="s">
        <v>9</v>
      </c>
      <c r="J76" s="6">
        <v>151.66499999999999</v>
      </c>
      <c r="K76" s="16">
        <v>1.26</v>
      </c>
      <c r="L76" s="16">
        <f t="shared" si="5"/>
        <v>191.09789999999998</v>
      </c>
      <c r="M76" s="6"/>
      <c r="N76" s="6" t="s">
        <v>438</v>
      </c>
    </row>
    <row r="77" spans="1:14" ht="38.25" customHeight="1" x14ac:dyDescent="0.2">
      <c r="A77" s="11" t="s">
        <v>178</v>
      </c>
      <c r="B77" s="11" t="s">
        <v>443</v>
      </c>
      <c r="C77" s="12" t="s">
        <v>442</v>
      </c>
      <c r="D77" s="11" t="s">
        <v>6</v>
      </c>
      <c r="E77" s="11" t="s">
        <v>441</v>
      </c>
      <c r="F77" s="11" t="s">
        <v>12</v>
      </c>
      <c r="G77" s="9" t="s">
        <v>471</v>
      </c>
      <c r="H77" s="10" t="s">
        <v>470</v>
      </c>
      <c r="I77" s="9" t="s">
        <v>9</v>
      </c>
      <c r="J77" s="6">
        <v>40.950000000000003</v>
      </c>
      <c r="K77" s="16">
        <v>1.26</v>
      </c>
      <c r="L77" s="16">
        <f t="shared" si="5"/>
        <v>51.597000000000001</v>
      </c>
      <c r="M77" s="6"/>
      <c r="N77" s="6" t="s">
        <v>438</v>
      </c>
    </row>
    <row r="78" spans="1:14" ht="38.25" customHeight="1" x14ac:dyDescent="0.2">
      <c r="A78" s="11" t="s">
        <v>177</v>
      </c>
      <c r="B78" s="11" t="s">
        <v>443</v>
      </c>
      <c r="C78" s="12" t="s">
        <v>442</v>
      </c>
      <c r="D78" s="11" t="s">
        <v>6</v>
      </c>
      <c r="E78" s="11" t="s">
        <v>441</v>
      </c>
      <c r="F78" s="11" t="s">
        <v>4</v>
      </c>
      <c r="G78" s="9" t="s">
        <v>306</v>
      </c>
      <c r="H78" s="10" t="s">
        <v>305</v>
      </c>
      <c r="I78" s="9" t="s">
        <v>9</v>
      </c>
      <c r="J78" s="6">
        <v>5.2874999999999996</v>
      </c>
      <c r="K78" s="8">
        <v>1</v>
      </c>
      <c r="L78" s="16">
        <f t="shared" si="5"/>
        <v>5.2874999999999996</v>
      </c>
      <c r="M78" s="6"/>
      <c r="N78" s="6" t="s">
        <v>438</v>
      </c>
    </row>
    <row r="79" spans="1:14" ht="38.25" customHeight="1" x14ac:dyDescent="0.2">
      <c r="A79" s="11" t="s">
        <v>173</v>
      </c>
      <c r="B79" s="11" t="s">
        <v>443</v>
      </c>
      <c r="C79" s="12" t="s">
        <v>442</v>
      </c>
      <c r="D79" s="11" t="s">
        <v>6</v>
      </c>
      <c r="E79" s="11" t="s">
        <v>441</v>
      </c>
      <c r="F79" s="11" t="s">
        <v>12</v>
      </c>
      <c r="G79" s="9" t="s">
        <v>469</v>
      </c>
      <c r="H79" s="10" t="s">
        <v>468</v>
      </c>
      <c r="I79" s="9" t="s">
        <v>9</v>
      </c>
      <c r="J79" s="6">
        <v>5.2874999999999996</v>
      </c>
      <c r="K79" s="16">
        <v>1.02</v>
      </c>
      <c r="L79" s="16">
        <f t="shared" si="5"/>
        <v>5.3932500000000001</v>
      </c>
      <c r="M79" s="6" t="s">
        <v>467</v>
      </c>
      <c r="N79" s="6" t="s">
        <v>438</v>
      </c>
    </row>
    <row r="80" spans="1:14" ht="38.25" customHeight="1" x14ac:dyDescent="0.2">
      <c r="A80" s="11" t="s">
        <v>170</v>
      </c>
      <c r="B80" s="11" t="s">
        <v>443</v>
      </c>
      <c r="C80" s="12" t="s">
        <v>442</v>
      </c>
      <c r="D80" s="11" t="s">
        <v>6</v>
      </c>
      <c r="E80" s="11" t="s">
        <v>441</v>
      </c>
      <c r="F80" s="11" t="s">
        <v>4</v>
      </c>
      <c r="G80" s="9" t="s">
        <v>466</v>
      </c>
      <c r="H80" s="10" t="s">
        <v>465</v>
      </c>
      <c r="I80" s="9" t="s">
        <v>9</v>
      </c>
      <c r="J80" s="6">
        <v>76.800000000000011</v>
      </c>
      <c r="K80" s="8">
        <v>1</v>
      </c>
      <c r="L80" s="16">
        <f t="shared" si="5"/>
        <v>76.800000000000011</v>
      </c>
      <c r="M80" s="6"/>
      <c r="N80" s="6" t="s">
        <v>438</v>
      </c>
    </row>
    <row r="81" spans="1:14" ht="38.25" customHeight="1" x14ac:dyDescent="0.2">
      <c r="A81" s="11" t="s">
        <v>168</v>
      </c>
      <c r="B81" s="11" t="s">
        <v>443</v>
      </c>
      <c r="C81" s="12" t="s">
        <v>442</v>
      </c>
      <c r="D81" s="11" t="s">
        <v>6</v>
      </c>
      <c r="E81" s="11" t="s">
        <v>441</v>
      </c>
      <c r="F81" s="11" t="s">
        <v>12</v>
      </c>
      <c r="G81" s="9" t="s">
        <v>464</v>
      </c>
      <c r="H81" s="10" t="s">
        <v>463</v>
      </c>
      <c r="I81" s="9" t="s">
        <v>9</v>
      </c>
      <c r="J81" s="6">
        <v>76.800000000000011</v>
      </c>
      <c r="K81" s="7">
        <v>1.0149999999999999</v>
      </c>
      <c r="L81" s="16">
        <f t="shared" si="5"/>
        <v>77.951999999999998</v>
      </c>
      <c r="M81" s="6"/>
      <c r="N81" s="6" t="s">
        <v>438</v>
      </c>
    </row>
    <row r="82" spans="1:14" ht="38.25" customHeight="1" x14ac:dyDescent="0.2">
      <c r="A82" s="11" t="s">
        <v>167</v>
      </c>
      <c r="B82" s="11" t="s">
        <v>443</v>
      </c>
      <c r="C82" s="12" t="s">
        <v>442</v>
      </c>
      <c r="D82" s="11" t="s">
        <v>6</v>
      </c>
      <c r="E82" s="11" t="s">
        <v>441</v>
      </c>
      <c r="F82" s="11" t="s">
        <v>12</v>
      </c>
      <c r="G82" s="9" t="s">
        <v>459</v>
      </c>
      <c r="H82" s="10" t="s">
        <v>458</v>
      </c>
      <c r="I82" s="9" t="s">
        <v>29</v>
      </c>
      <c r="J82" s="6">
        <v>0.41509897500000004</v>
      </c>
      <c r="K82" s="16">
        <v>1.01</v>
      </c>
      <c r="L82" s="16">
        <f t="shared" si="5"/>
        <v>0.41924996475000004</v>
      </c>
      <c r="M82" s="6" t="s">
        <v>457</v>
      </c>
      <c r="N82" s="6" t="s">
        <v>438</v>
      </c>
    </row>
    <row r="83" spans="1:14" ht="38.25" customHeight="1" x14ac:dyDescent="0.2">
      <c r="A83" s="11" t="s">
        <v>163</v>
      </c>
      <c r="B83" s="11" t="s">
        <v>443</v>
      </c>
      <c r="C83" s="12" t="s">
        <v>442</v>
      </c>
      <c r="D83" s="11" t="s">
        <v>6</v>
      </c>
      <c r="E83" s="11" t="s">
        <v>441</v>
      </c>
      <c r="F83" s="11" t="s">
        <v>12</v>
      </c>
      <c r="G83" s="9" t="s">
        <v>462</v>
      </c>
      <c r="H83" s="10" t="s">
        <v>461</v>
      </c>
      <c r="I83" s="9" t="s">
        <v>29</v>
      </c>
      <c r="J83" s="6">
        <v>0.16633665</v>
      </c>
      <c r="K83" s="16">
        <v>1.01</v>
      </c>
      <c r="L83" s="16">
        <f t="shared" si="5"/>
        <v>0.16800001650000002</v>
      </c>
      <c r="M83" s="6" t="s">
        <v>460</v>
      </c>
      <c r="N83" s="6" t="s">
        <v>438</v>
      </c>
    </row>
    <row r="84" spans="1:14" ht="38.25" customHeight="1" x14ac:dyDescent="0.2">
      <c r="A84" s="11" t="s">
        <v>161</v>
      </c>
      <c r="B84" s="11" t="s">
        <v>443</v>
      </c>
      <c r="C84" s="12" t="s">
        <v>442</v>
      </c>
      <c r="D84" s="11" t="s">
        <v>6</v>
      </c>
      <c r="E84" s="11" t="s">
        <v>441</v>
      </c>
      <c r="F84" s="11" t="s">
        <v>12</v>
      </c>
      <c r="G84" s="9" t="s">
        <v>459</v>
      </c>
      <c r="H84" s="10" t="s">
        <v>458</v>
      </c>
      <c r="I84" s="9" t="s">
        <v>29</v>
      </c>
      <c r="J84" s="6">
        <v>0.3736797</v>
      </c>
      <c r="K84" s="16">
        <v>1.01</v>
      </c>
      <c r="L84" s="16">
        <f t="shared" si="5"/>
        <v>0.37741649700000002</v>
      </c>
      <c r="M84" s="6" t="s">
        <v>457</v>
      </c>
      <c r="N84" s="6" t="s">
        <v>438</v>
      </c>
    </row>
    <row r="85" spans="1:14" ht="38.25" customHeight="1" x14ac:dyDescent="0.2">
      <c r="A85" s="11" t="s">
        <v>158</v>
      </c>
      <c r="B85" s="11" t="s">
        <v>443</v>
      </c>
      <c r="C85" s="12" t="s">
        <v>442</v>
      </c>
      <c r="D85" s="11" t="s">
        <v>6</v>
      </c>
      <c r="E85" s="11" t="s">
        <v>441</v>
      </c>
      <c r="F85" s="11" t="s">
        <v>12</v>
      </c>
      <c r="G85" s="9" t="s">
        <v>456</v>
      </c>
      <c r="H85" s="10" t="s">
        <v>455</v>
      </c>
      <c r="I85" s="9" t="s">
        <v>29</v>
      </c>
      <c r="J85" s="6">
        <v>0.64403984999999997</v>
      </c>
      <c r="K85" s="16">
        <v>1.01</v>
      </c>
      <c r="L85" s="16">
        <f t="shared" si="5"/>
        <v>0.65048024849999997</v>
      </c>
      <c r="M85" s="6" t="s">
        <v>454</v>
      </c>
      <c r="N85" s="6" t="s">
        <v>438</v>
      </c>
    </row>
    <row r="86" spans="1:14" ht="63.75" customHeight="1" x14ac:dyDescent="0.2">
      <c r="A86" s="11" t="s">
        <v>154</v>
      </c>
      <c r="B86" s="11" t="s">
        <v>443</v>
      </c>
      <c r="C86" s="12" t="s">
        <v>442</v>
      </c>
      <c r="D86" s="11" t="s">
        <v>6</v>
      </c>
      <c r="E86" s="11" t="s">
        <v>441</v>
      </c>
      <c r="F86" s="11" t="s">
        <v>4</v>
      </c>
      <c r="G86" s="9" t="s">
        <v>453</v>
      </c>
      <c r="H86" s="10" t="s">
        <v>452</v>
      </c>
      <c r="I86" s="9" t="s">
        <v>134</v>
      </c>
      <c r="J86" s="6">
        <v>76.800000000000011</v>
      </c>
      <c r="K86" s="8">
        <v>1</v>
      </c>
      <c r="L86" s="16">
        <f t="shared" si="5"/>
        <v>76.800000000000011</v>
      </c>
      <c r="M86" s="6"/>
      <c r="N86" s="6" t="s">
        <v>438</v>
      </c>
    </row>
    <row r="87" spans="1:14" ht="38.25" x14ac:dyDescent="0.2">
      <c r="A87" s="11" t="s">
        <v>150</v>
      </c>
      <c r="B87" s="11" t="s">
        <v>443</v>
      </c>
      <c r="C87" s="12" t="s">
        <v>442</v>
      </c>
      <c r="D87" s="11" t="s">
        <v>6</v>
      </c>
      <c r="E87" s="11" t="s">
        <v>441</v>
      </c>
      <c r="F87" s="11" t="s">
        <v>12</v>
      </c>
      <c r="G87" s="9" t="s">
        <v>451</v>
      </c>
      <c r="H87" s="10" t="s">
        <v>450</v>
      </c>
      <c r="I87" s="9" t="s">
        <v>120</v>
      </c>
      <c r="J87" s="6">
        <v>184.31985292500002</v>
      </c>
      <c r="K87" s="16">
        <v>1.02</v>
      </c>
      <c r="L87" s="16">
        <f t="shared" si="5"/>
        <v>188.00624998350003</v>
      </c>
      <c r="M87" s="6"/>
      <c r="N87" s="6" t="s">
        <v>438</v>
      </c>
    </row>
    <row r="88" spans="1:14" ht="38.25" customHeight="1" x14ac:dyDescent="0.2">
      <c r="A88" s="11" t="s">
        <v>147</v>
      </c>
      <c r="B88" s="11" t="s">
        <v>443</v>
      </c>
      <c r="C88" s="12" t="s">
        <v>442</v>
      </c>
      <c r="D88" s="11" t="s">
        <v>6</v>
      </c>
      <c r="E88" s="11" t="s">
        <v>441</v>
      </c>
      <c r="F88" s="11" t="s">
        <v>4</v>
      </c>
      <c r="G88" s="9" t="s">
        <v>449</v>
      </c>
      <c r="H88" s="10" t="s">
        <v>448</v>
      </c>
      <c r="I88" s="9" t="s">
        <v>29</v>
      </c>
      <c r="J88" s="6">
        <v>0.62231999999999998</v>
      </c>
      <c r="K88" s="8">
        <v>1</v>
      </c>
      <c r="L88" s="16">
        <f t="shared" si="5"/>
        <v>0.62231999999999998</v>
      </c>
      <c r="M88" s="6"/>
      <c r="N88" s="6" t="s">
        <v>438</v>
      </c>
    </row>
    <row r="89" spans="1:14" ht="38.25" customHeight="1" x14ac:dyDescent="0.2">
      <c r="A89" s="11" t="s">
        <v>144</v>
      </c>
      <c r="B89" s="11" t="s">
        <v>443</v>
      </c>
      <c r="C89" s="12" t="s">
        <v>442</v>
      </c>
      <c r="D89" s="11" t="s">
        <v>6</v>
      </c>
      <c r="E89" s="11" t="s">
        <v>441</v>
      </c>
      <c r="F89" s="11" t="s">
        <v>12</v>
      </c>
      <c r="G89" s="9" t="s">
        <v>447</v>
      </c>
      <c r="H89" s="10" t="s">
        <v>446</v>
      </c>
      <c r="I89" s="9" t="s">
        <v>14</v>
      </c>
      <c r="J89" s="6">
        <v>24</v>
      </c>
      <c r="K89" s="8">
        <v>1</v>
      </c>
      <c r="L89" s="16">
        <f t="shared" si="5"/>
        <v>24</v>
      </c>
      <c r="M89" s="6"/>
      <c r="N89" s="6" t="s">
        <v>438</v>
      </c>
    </row>
    <row r="90" spans="1:14" ht="38.25" customHeight="1" x14ac:dyDescent="0.2">
      <c r="A90" s="11" t="s">
        <v>141</v>
      </c>
      <c r="B90" s="11" t="s">
        <v>443</v>
      </c>
      <c r="C90" s="12" t="s">
        <v>442</v>
      </c>
      <c r="D90" s="11" t="s">
        <v>6</v>
      </c>
      <c r="E90" s="11" t="s">
        <v>441</v>
      </c>
      <c r="F90" s="11" t="s">
        <v>4</v>
      </c>
      <c r="G90" s="9" t="s">
        <v>445</v>
      </c>
      <c r="H90" s="10" t="s">
        <v>444</v>
      </c>
      <c r="I90" s="9" t="s">
        <v>9</v>
      </c>
      <c r="J90" s="6">
        <v>0.38400000000000001</v>
      </c>
      <c r="K90" s="8">
        <v>1</v>
      </c>
      <c r="L90" s="16">
        <f t="shared" si="5"/>
        <v>0.38400000000000001</v>
      </c>
      <c r="M90" s="6"/>
      <c r="N90" s="6" t="s">
        <v>438</v>
      </c>
    </row>
    <row r="91" spans="1:14" ht="38.25" customHeight="1" x14ac:dyDescent="0.2">
      <c r="A91" s="11" t="s">
        <v>137</v>
      </c>
      <c r="B91" s="11" t="s">
        <v>443</v>
      </c>
      <c r="C91" s="12" t="s">
        <v>442</v>
      </c>
      <c r="D91" s="11" t="s">
        <v>6</v>
      </c>
      <c r="E91" s="11" t="s">
        <v>441</v>
      </c>
      <c r="F91" s="11" t="s">
        <v>12</v>
      </c>
      <c r="G91" s="9" t="s">
        <v>440</v>
      </c>
      <c r="H91" s="10" t="s">
        <v>439</v>
      </c>
      <c r="I91" s="9" t="s">
        <v>9</v>
      </c>
      <c r="J91" s="6">
        <v>0.38400000000000001</v>
      </c>
      <c r="K91" s="16">
        <v>1.02</v>
      </c>
      <c r="L91" s="16">
        <f t="shared" si="5"/>
        <v>0.39168000000000003</v>
      </c>
      <c r="M91" s="6"/>
      <c r="N91" s="6" t="s">
        <v>438</v>
      </c>
    </row>
  </sheetData>
  <autoFilter ref="A8:N91"/>
  <mergeCells count="28">
    <mergeCell ref="A71:N71"/>
    <mergeCell ref="A5:A7"/>
    <mergeCell ref="G5:G7"/>
    <mergeCell ref="H5:H7"/>
    <mergeCell ref="A63:N63"/>
    <mergeCell ref="A64:N64"/>
    <mergeCell ref="A47:N47"/>
    <mergeCell ref="A52:N52"/>
    <mergeCell ref="A55:N55"/>
    <mergeCell ref="A61:N61"/>
    <mergeCell ref="I5:I7"/>
    <mergeCell ref="B5:B7"/>
    <mergeCell ref="C5:C7"/>
    <mergeCell ref="D5:D7"/>
    <mergeCell ref="A2:N2"/>
    <mergeCell ref="A3:N3"/>
    <mergeCell ref="A9:N9"/>
    <mergeCell ref="A30:N30"/>
    <mergeCell ref="A38:N38"/>
    <mergeCell ref="A17:N17"/>
    <mergeCell ref="A18:N18"/>
    <mergeCell ref="J5:J7"/>
    <mergeCell ref="K5:K7"/>
    <mergeCell ref="L5:L7"/>
    <mergeCell ref="M5:M7"/>
    <mergeCell ref="N5:N7"/>
    <mergeCell ref="E5:E7"/>
    <mergeCell ref="F5:F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5"/>
  <sheetViews>
    <sheetView view="pageBreakPreview" zoomScale="60" zoomScaleNormal="70" workbookViewId="0">
      <pane ySplit="9" topLeftCell="A214" activePane="bottomLeft" state="frozen"/>
      <selection pane="bottomLeft" activeCell="AD11" sqref="AD11"/>
    </sheetView>
  </sheetViews>
  <sheetFormatPr defaultColWidth="9.140625" defaultRowHeight="11.25" customHeight="1" x14ac:dyDescent="0.2"/>
  <cols>
    <col min="1" max="1" width="9" style="67" customWidth="1"/>
    <col min="2" max="2" width="9.42578125" style="67" customWidth="1"/>
    <col min="3" max="6" width="15.5703125" style="67" customWidth="1"/>
    <col min="7" max="7" width="20.140625" style="67" customWidth="1"/>
    <col min="8" max="8" width="40.42578125" style="67" customWidth="1"/>
    <col min="9" max="9" width="10.5703125" style="67" customWidth="1"/>
    <col min="10" max="10" width="8.5703125" style="67" customWidth="1"/>
    <col min="11" max="12" width="10.85546875" style="67" customWidth="1"/>
    <col min="13" max="13" width="14" style="67" customWidth="1"/>
    <col min="14" max="14" width="28.28515625" style="67" customWidth="1"/>
    <col min="15" max="18" width="9.140625" style="67"/>
    <col min="19" max="19" width="71.140625" style="68" hidden="1" customWidth="1"/>
    <col min="20" max="21" width="224.42578125" style="68" hidden="1" customWidth="1"/>
    <col min="22" max="16384" width="9.140625" style="67"/>
  </cols>
  <sheetData>
    <row r="1" spans="1:21" ht="11.25" customHeight="1" x14ac:dyDescent="0.25">
      <c r="A1" s="82"/>
      <c r="B1" s="82"/>
      <c r="C1" s="66"/>
      <c r="D1" s="66"/>
      <c r="E1" s="66"/>
      <c r="F1" s="27"/>
      <c r="G1" s="82"/>
      <c r="H1" s="82"/>
      <c r="I1" s="82"/>
      <c r="J1" s="27"/>
      <c r="K1" s="82"/>
      <c r="L1" s="26"/>
      <c r="M1" s="66"/>
      <c r="N1" s="66"/>
      <c r="O1" s="25"/>
      <c r="P1" s="25"/>
      <c r="Q1" s="25"/>
      <c r="R1" s="25"/>
      <c r="S1" s="25"/>
      <c r="T1" s="25"/>
      <c r="U1" s="25"/>
    </row>
    <row r="2" spans="1:21" ht="25.5" customHeight="1" x14ac:dyDescent="0.25">
      <c r="A2" s="165" t="s">
        <v>802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5"/>
      <c r="P2" s="25"/>
      <c r="Q2" s="25"/>
      <c r="R2" s="25"/>
      <c r="S2" s="25"/>
      <c r="T2" s="25"/>
      <c r="U2" s="25"/>
    </row>
    <row r="3" spans="1:21" ht="41.25" customHeight="1" x14ac:dyDescent="0.25">
      <c r="A3" s="166" t="s">
        <v>1268</v>
      </c>
      <c r="B3" s="166"/>
      <c r="C3" s="166"/>
      <c r="D3" s="166"/>
      <c r="E3" s="166"/>
      <c r="F3" s="165"/>
      <c r="G3" s="166"/>
      <c r="H3" s="166"/>
      <c r="I3" s="166"/>
      <c r="J3" s="166"/>
      <c r="K3" s="166"/>
      <c r="L3" s="165"/>
      <c r="M3" s="166"/>
      <c r="N3" s="166"/>
      <c r="O3" s="25"/>
      <c r="P3" s="25"/>
      <c r="Q3" s="25"/>
      <c r="R3" s="25"/>
      <c r="S3" s="25"/>
      <c r="T3" s="25"/>
      <c r="U3" s="25"/>
    </row>
    <row r="5" spans="1:21" s="3" customFormat="1" ht="15" x14ac:dyDescent="0.25">
      <c r="A5" s="84"/>
      <c r="B5" s="84"/>
      <c r="C5" s="84"/>
      <c r="D5" s="84"/>
      <c r="E5" s="84"/>
      <c r="F5" s="84"/>
      <c r="J5" s="20"/>
      <c r="L5" s="20"/>
    </row>
    <row r="6" spans="1:21" s="3" customFormat="1" ht="36" customHeight="1" x14ac:dyDescent="0.25">
      <c r="A6" s="168" t="s">
        <v>111</v>
      </c>
      <c r="B6" s="162" t="s">
        <v>110</v>
      </c>
      <c r="C6" s="162" t="s">
        <v>109</v>
      </c>
      <c r="D6" s="162" t="s">
        <v>108</v>
      </c>
      <c r="E6" s="162" t="s">
        <v>107</v>
      </c>
      <c r="F6" s="162" t="s">
        <v>106</v>
      </c>
      <c r="G6" s="168" t="s">
        <v>105</v>
      </c>
      <c r="H6" s="162" t="s">
        <v>104</v>
      </c>
      <c r="I6" s="168" t="s">
        <v>103</v>
      </c>
      <c r="J6" s="162" t="s">
        <v>102</v>
      </c>
      <c r="K6" s="162" t="s">
        <v>101</v>
      </c>
      <c r="L6" s="168" t="s">
        <v>100</v>
      </c>
      <c r="M6" s="162" t="s">
        <v>99</v>
      </c>
      <c r="N6" s="162" t="s">
        <v>98</v>
      </c>
    </row>
    <row r="7" spans="1:21" s="3" customFormat="1" ht="36.75" customHeight="1" x14ac:dyDescent="0.25">
      <c r="A7" s="168"/>
      <c r="B7" s="163"/>
      <c r="C7" s="163"/>
      <c r="D7" s="163"/>
      <c r="E7" s="163"/>
      <c r="F7" s="163"/>
      <c r="G7" s="168"/>
      <c r="H7" s="163"/>
      <c r="I7" s="168"/>
      <c r="J7" s="163"/>
      <c r="K7" s="163"/>
      <c r="L7" s="168"/>
      <c r="M7" s="163"/>
      <c r="N7" s="163"/>
    </row>
    <row r="8" spans="1:21" s="3" customFormat="1" ht="24" customHeight="1" x14ac:dyDescent="0.25">
      <c r="A8" s="168"/>
      <c r="B8" s="164"/>
      <c r="C8" s="164"/>
      <c r="D8" s="164"/>
      <c r="E8" s="164"/>
      <c r="F8" s="164"/>
      <c r="G8" s="168"/>
      <c r="H8" s="164"/>
      <c r="I8" s="168"/>
      <c r="J8" s="164"/>
      <c r="K8" s="164"/>
      <c r="L8" s="168"/>
      <c r="M8" s="164"/>
      <c r="N8" s="164"/>
    </row>
    <row r="9" spans="1:21" s="3" customFormat="1" ht="1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8">
        <v>12</v>
      </c>
      <c r="M9" s="19">
        <v>13</v>
      </c>
      <c r="N9" s="18">
        <v>14</v>
      </c>
    </row>
    <row r="10" spans="1:21" s="3" customFormat="1" ht="15" x14ac:dyDescent="0.25">
      <c r="A10" s="167" t="s">
        <v>801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T10" s="76" t="s">
        <v>801</v>
      </c>
    </row>
    <row r="11" spans="1:21" s="3" customFormat="1" ht="38.25" x14ac:dyDescent="0.25">
      <c r="A11" s="11" t="s">
        <v>6</v>
      </c>
      <c r="B11" s="11" t="s">
        <v>443</v>
      </c>
      <c r="C11" s="12" t="s">
        <v>442</v>
      </c>
      <c r="D11" s="11" t="s">
        <v>6</v>
      </c>
      <c r="E11" s="11" t="s">
        <v>117</v>
      </c>
      <c r="F11" s="11" t="s">
        <v>4</v>
      </c>
      <c r="G11" s="9" t="s">
        <v>89</v>
      </c>
      <c r="H11" s="10" t="s">
        <v>88</v>
      </c>
      <c r="I11" s="9" t="s">
        <v>87</v>
      </c>
      <c r="J11" s="6">
        <v>43885.785778000005</v>
      </c>
      <c r="K11" s="8">
        <v>1</v>
      </c>
      <c r="L11" s="16">
        <f>J11*K11</f>
        <v>43885.785778000005</v>
      </c>
      <c r="M11" s="6"/>
      <c r="N11" s="6" t="s">
        <v>529</v>
      </c>
      <c r="O11" s="77"/>
      <c r="P11" s="77"/>
      <c r="Q11" s="77"/>
      <c r="R11" s="77"/>
      <c r="T11" s="76"/>
    </row>
    <row r="12" spans="1:21" s="3" customFormat="1" ht="15" x14ac:dyDescent="0.25">
      <c r="A12" s="168" t="s">
        <v>800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T12" s="76"/>
      <c r="U12" s="75" t="s">
        <v>800</v>
      </c>
    </row>
    <row r="13" spans="1:21" s="3" customFormat="1" ht="38.25" x14ac:dyDescent="0.25">
      <c r="A13" s="11" t="s">
        <v>94</v>
      </c>
      <c r="B13" s="11" t="s">
        <v>443</v>
      </c>
      <c r="C13" s="12" t="s">
        <v>442</v>
      </c>
      <c r="D13" s="11" t="s">
        <v>6</v>
      </c>
      <c r="E13" s="11" t="s">
        <v>117</v>
      </c>
      <c r="F13" s="11" t="s">
        <v>4</v>
      </c>
      <c r="G13" s="9" t="s">
        <v>228</v>
      </c>
      <c r="H13" s="10" t="s">
        <v>227</v>
      </c>
      <c r="I13" s="9" t="s">
        <v>9</v>
      </c>
      <c r="J13" s="6">
        <v>226.83499999999998</v>
      </c>
      <c r="K13" s="8">
        <v>1</v>
      </c>
      <c r="L13" s="16">
        <f t="shared" ref="L13:L21" si="0">J13*K13</f>
        <v>226.83499999999998</v>
      </c>
      <c r="M13" s="6"/>
      <c r="N13" s="6" t="s">
        <v>529</v>
      </c>
      <c r="O13" s="77"/>
      <c r="P13" s="77"/>
      <c r="Q13" s="77"/>
      <c r="R13" s="77"/>
      <c r="T13" s="76"/>
      <c r="U13" s="75"/>
    </row>
    <row r="14" spans="1:21" s="3" customFormat="1" ht="38.25" x14ac:dyDescent="0.25">
      <c r="A14" s="11" t="s">
        <v>90</v>
      </c>
      <c r="B14" s="11" t="s">
        <v>443</v>
      </c>
      <c r="C14" s="12" t="s">
        <v>442</v>
      </c>
      <c r="D14" s="11" t="s">
        <v>6</v>
      </c>
      <c r="E14" s="11" t="s">
        <v>117</v>
      </c>
      <c r="F14" s="9" t="s">
        <v>12</v>
      </c>
      <c r="G14" s="9" t="s">
        <v>799</v>
      </c>
      <c r="H14" s="10" t="s">
        <v>798</v>
      </c>
      <c r="I14" s="9" t="s">
        <v>223</v>
      </c>
      <c r="J14" s="6">
        <v>894.35960399999988</v>
      </c>
      <c r="K14" s="16">
        <v>1.01</v>
      </c>
      <c r="L14" s="16">
        <f t="shared" si="0"/>
        <v>903.30320003999987</v>
      </c>
      <c r="M14" s="6"/>
      <c r="N14" s="6" t="s">
        <v>529</v>
      </c>
      <c r="O14" s="77"/>
      <c r="P14" s="77"/>
      <c r="Q14" s="77"/>
      <c r="R14" s="77"/>
      <c r="T14" s="76"/>
      <c r="U14" s="75"/>
    </row>
    <row r="15" spans="1:21" s="3" customFormat="1" ht="38.25" x14ac:dyDescent="0.25">
      <c r="A15" s="11" t="s">
        <v>234</v>
      </c>
      <c r="B15" s="11" t="s">
        <v>443</v>
      </c>
      <c r="C15" s="12" t="s">
        <v>442</v>
      </c>
      <c r="D15" s="11" t="s">
        <v>6</v>
      </c>
      <c r="E15" s="11" t="s">
        <v>117</v>
      </c>
      <c r="F15" s="9" t="s">
        <v>12</v>
      </c>
      <c r="G15" s="9" t="s">
        <v>797</v>
      </c>
      <c r="H15" s="10" t="s">
        <v>796</v>
      </c>
      <c r="I15" s="9" t="s">
        <v>223</v>
      </c>
      <c r="J15" s="6">
        <v>961.62803960000008</v>
      </c>
      <c r="K15" s="16">
        <v>1.01</v>
      </c>
      <c r="L15" s="16">
        <f t="shared" si="0"/>
        <v>971.24431999600006</v>
      </c>
      <c r="M15" s="6"/>
      <c r="N15" s="6" t="s">
        <v>529</v>
      </c>
      <c r="O15" s="77"/>
      <c r="P15" s="77"/>
      <c r="Q15" s="77"/>
      <c r="R15" s="77"/>
      <c r="T15" s="76"/>
      <c r="U15" s="75"/>
    </row>
    <row r="16" spans="1:21" s="3" customFormat="1" ht="38.25" x14ac:dyDescent="0.25">
      <c r="A16" s="11" t="s">
        <v>233</v>
      </c>
      <c r="B16" s="11" t="s">
        <v>443</v>
      </c>
      <c r="C16" s="12" t="s">
        <v>442</v>
      </c>
      <c r="D16" s="11" t="s">
        <v>6</v>
      </c>
      <c r="E16" s="11" t="s">
        <v>117</v>
      </c>
      <c r="F16" s="9" t="s">
        <v>12</v>
      </c>
      <c r="G16" s="9" t="s">
        <v>795</v>
      </c>
      <c r="H16" s="10" t="s">
        <v>794</v>
      </c>
      <c r="I16" s="9" t="s">
        <v>120</v>
      </c>
      <c r="J16" s="6">
        <v>3905.3999999999996</v>
      </c>
      <c r="K16" s="16">
        <v>1.01</v>
      </c>
      <c r="L16" s="16">
        <f t="shared" si="0"/>
        <v>3944.4539999999997</v>
      </c>
      <c r="M16" s="6"/>
      <c r="N16" s="6" t="s">
        <v>529</v>
      </c>
      <c r="O16" s="77"/>
      <c r="P16" s="77"/>
      <c r="Q16" s="77"/>
      <c r="R16" s="77"/>
      <c r="T16" s="76"/>
      <c r="U16" s="75"/>
    </row>
    <row r="17" spans="1:21" s="3" customFormat="1" ht="38.25" x14ac:dyDescent="0.25">
      <c r="A17" s="11" t="s">
        <v>232</v>
      </c>
      <c r="B17" s="11" t="s">
        <v>443</v>
      </c>
      <c r="C17" s="12" t="s">
        <v>442</v>
      </c>
      <c r="D17" s="11" t="s">
        <v>6</v>
      </c>
      <c r="E17" s="11" t="s">
        <v>117</v>
      </c>
      <c r="F17" s="9" t="s">
        <v>12</v>
      </c>
      <c r="G17" s="9" t="s">
        <v>185</v>
      </c>
      <c r="H17" s="10" t="s">
        <v>184</v>
      </c>
      <c r="I17" s="9" t="s">
        <v>29</v>
      </c>
      <c r="J17" s="6">
        <v>0.70775959999999993</v>
      </c>
      <c r="K17" s="16">
        <v>1.01</v>
      </c>
      <c r="L17" s="16">
        <f t="shared" si="0"/>
        <v>0.71483719599999995</v>
      </c>
      <c r="M17" s="6"/>
      <c r="N17" s="6" t="s">
        <v>529</v>
      </c>
      <c r="O17" s="77"/>
      <c r="P17" s="77"/>
      <c r="Q17" s="77"/>
      <c r="R17" s="77"/>
      <c r="T17" s="76"/>
      <c r="U17" s="75"/>
    </row>
    <row r="18" spans="1:21" s="3" customFormat="1" ht="38.25" x14ac:dyDescent="0.25">
      <c r="A18" s="11" t="s">
        <v>231</v>
      </c>
      <c r="B18" s="11" t="s">
        <v>443</v>
      </c>
      <c r="C18" s="12" t="s">
        <v>442</v>
      </c>
      <c r="D18" s="11" t="s">
        <v>6</v>
      </c>
      <c r="E18" s="11" t="s">
        <v>117</v>
      </c>
      <c r="F18" s="9" t="s">
        <v>12</v>
      </c>
      <c r="G18" s="9" t="s">
        <v>172</v>
      </c>
      <c r="H18" s="10" t="s">
        <v>171</v>
      </c>
      <c r="I18" s="9" t="s">
        <v>29</v>
      </c>
      <c r="J18" s="6">
        <v>1.8427598999999999</v>
      </c>
      <c r="K18" s="16">
        <v>1.01</v>
      </c>
      <c r="L18" s="16">
        <f t="shared" si="0"/>
        <v>1.8611874989999999</v>
      </c>
      <c r="M18" s="6"/>
      <c r="N18" s="6" t="s">
        <v>529</v>
      </c>
      <c r="O18" s="77"/>
      <c r="P18" s="77"/>
      <c r="Q18" s="77"/>
      <c r="R18" s="77"/>
      <c r="T18" s="76"/>
      <c r="U18" s="75"/>
    </row>
    <row r="19" spans="1:21" s="3" customFormat="1" ht="38.25" x14ac:dyDescent="0.25">
      <c r="A19" s="11" t="s">
        <v>229</v>
      </c>
      <c r="B19" s="11" t="s">
        <v>443</v>
      </c>
      <c r="C19" s="12" t="s">
        <v>442</v>
      </c>
      <c r="D19" s="11" t="s">
        <v>6</v>
      </c>
      <c r="E19" s="11" t="s">
        <v>117</v>
      </c>
      <c r="F19" s="9" t="s">
        <v>12</v>
      </c>
      <c r="G19" s="9" t="s">
        <v>218</v>
      </c>
      <c r="H19" s="10" t="s">
        <v>217</v>
      </c>
      <c r="I19" s="9" t="s">
        <v>120</v>
      </c>
      <c r="J19" s="6">
        <v>365431.2</v>
      </c>
      <c r="K19" s="16">
        <v>1.02</v>
      </c>
      <c r="L19" s="16">
        <f t="shared" si="0"/>
        <v>372739.82400000002</v>
      </c>
      <c r="M19" s="6" t="s">
        <v>793</v>
      </c>
      <c r="N19" s="6" t="s">
        <v>529</v>
      </c>
      <c r="O19" s="77"/>
      <c r="P19" s="77"/>
      <c r="Q19" s="77"/>
      <c r="R19" s="77"/>
      <c r="T19" s="76"/>
      <c r="U19" s="75"/>
    </row>
    <row r="20" spans="1:21" s="3" customFormat="1" ht="38.25" x14ac:dyDescent="0.25">
      <c r="A20" s="11" t="s">
        <v>226</v>
      </c>
      <c r="B20" s="11" t="s">
        <v>443</v>
      </c>
      <c r="C20" s="12" t="s">
        <v>442</v>
      </c>
      <c r="D20" s="11" t="s">
        <v>6</v>
      </c>
      <c r="E20" s="11" t="s">
        <v>117</v>
      </c>
      <c r="F20" s="9" t="s">
        <v>12</v>
      </c>
      <c r="G20" s="9" t="s">
        <v>215</v>
      </c>
      <c r="H20" s="10" t="s">
        <v>214</v>
      </c>
      <c r="I20" s="9" t="s">
        <v>9</v>
      </c>
      <c r="J20" s="6">
        <v>74.465999999999994</v>
      </c>
      <c r="K20" s="16">
        <v>1.02</v>
      </c>
      <c r="L20" s="16">
        <f t="shared" si="0"/>
        <v>75.95532</v>
      </c>
      <c r="M20" s="6"/>
      <c r="N20" s="6" t="s">
        <v>529</v>
      </c>
      <c r="O20" s="77"/>
      <c r="P20" s="77"/>
      <c r="Q20" s="77"/>
      <c r="R20" s="77"/>
      <c r="T20" s="76"/>
      <c r="U20" s="75"/>
    </row>
    <row r="21" spans="1:21" s="3" customFormat="1" ht="38.25" x14ac:dyDescent="0.25">
      <c r="A21" s="11" t="s">
        <v>222</v>
      </c>
      <c r="B21" s="11" t="s">
        <v>443</v>
      </c>
      <c r="C21" s="12" t="s">
        <v>442</v>
      </c>
      <c r="D21" s="11" t="s">
        <v>6</v>
      </c>
      <c r="E21" s="11" t="s">
        <v>117</v>
      </c>
      <c r="F21" s="9" t="s">
        <v>12</v>
      </c>
      <c r="G21" s="9" t="s">
        <v>792</v>
      </c>
      <c r="H21" s="10" t="s">
        <v>791</v>
      </c>
      <c r="I21" s="9" t="s">
        <v>9</v>
      </c>
      <c r="J21" s="6">
        <v>2.3419999999999996</v>
      </c>
      <c r="K21" s="8">
        <v>1</v>
      </c>
      <c r="L21" s="16">
        <f t="shared" si="0"/>
        <v>2.3419999999999996</v>
      </c>
      <c r="M21" s="6"/>
      <c r="N21" s="6" t="s">
        <v>529</v>
      </c>
      <c r="O21" s="77"/>
      <c r="P21" s="77"/>
      <c r="Q21" s="77"/>
      <c r="R21" s="77"/>
      <c r="T21" s="76"/>
      <c r="U21" s="75"/>
    </row>
    <row r="22" spans="1:21" s="3" customFormat="1" ht="15" x14ac:dyDescent="0.25">
      <c r="A22" s="168" t="s">
        <v>790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T22" s="76"/>
      <c r="U22" s="75" t="s">
        <v>790</v>
      </c>
    </row>
    <row r="23" spans="1:21" s="3" customFormat="1" ht="38.25" x14ac:dyDescent="0.25">
      <c r="A23" s="11" t="s">
        <v>221</v>
      </c>
      <c r="B23" s="11" t="s">
        <v>443</v>
      </c>
      <c r="C23" s="12" t="s">
        <v>442</v>
      </c>
      <c r="D23" s="11" t="s">
        <v>6</v>
      </c>
      <c r="E23" s="11" t="s">
        <v>117</v>
      </c>
      <c r="F23" s="9" t="s">
        <v>12</v>
      </c>
      <c r="G23" s="9" t="s">
        <v>146</v>
      </c>
      <c r="H23" s="10" t="s">
        <v>145</v>
      </c>
      <c r="I23" s="9" t="s">
        <v>120</v>
      </c>
      <c r="J23" s="6">
        <v>74.120807099999993</v>
      </c>
      <c r="K23" s="16">
        <v>1.03</v>
      </c>
      <c r="L23" s="80">
        <f>J23*K23</f>
        <v>76.344431313000001</v>
      </c>
      <c r="M23" s="6"/>
      <c r="N23" s="6" t="s">
        <v>529</v>
      </c>
      <c r="O23" s="77"/>
      <c r="P23" s="77"/>
      <c r="Q23" s="77"/>
      <c r="R23" s="77"/>
      <c r="T23" s="76"/>
      <c r="U23" s="75"/>
    </row>
    <row r="24" spans="1:21" s="3" customFormat="1" ht="38.25" x14ac:dyDescent="0.25">
      <c r="A24" s="11" t="s">
        <v>220</v>
      </c>
      <c r="B24" s="11" t="s">
        <v>443</v>
      </c>
      <c r="C24" s="12" t="s">
        <v>442</v>
      </c>
      <c r="D24" s="11" t="s">
        <v>6</v>
      </c>
      <c r="E24" s="11" t="s">
        <v>117</v>
      </c>
      <c r="F24" s="9" t="s">
        <v>12</v>
      </c>
      <c r="G24" s="9" t="s">
        <v>789</v>
      </c>
      <c r="H24" s="10" t="s">
        <v>788</v>
      </c>
      <c r="I24" s="9" t="s">
        <v>120</v>
      </c>
      <c r="J24" s="6">
        <v>171.796986</v>
      </c>
      <c r="K24" s="16">
        <v>1.03</v>
      </c>
      <c r="L24" s="80">
        <f>J24*K24</f>
        <v>176.95089558000001</v>
      </c>
      <c r="M24" s="6"/>
      <c r="N24" s="6" t="s">
        <v>529</v>
      </c>
      <c r="O24" s="77"/>
      <c r="P24" s="77"/>
      <c r="Q24" s="77"/>
      <c r="R24" s="77"/>
      <c r="T24" s="76"/>
      <c r="U24" s="75"/>
    </row>
    <row r="25" spans="1:21" s="3" customFormat="1" ht="63.75" x14ac:dyDescent="0.25">
      <c r="A25" s="11" t="s">
        <v>219</v>
      </c>
      <c r="B25" s="11" t="s">
        <v>443</v>
      </c>
      <c r="C25" s="12" t="s">
        <v>442</v>
      </c>
      <c r="D25" s="11" t="s">
        <v>6</v>
      </c>
      <c r="E25" s="11" t="s">
        <v>117</v>
      </c>
      <c r="F25" s="9" t="s">
        <v>12</v>
      </c>
      <c r="G25" s="9" t="s">
        <v>787</v>
      </c>
      <c r="H25" s="10" t="s">
        <v>786</v>
      </c>
      <c r="I25" s="9" t="s">
        <v>120</v>
      </c>
      <c r="J25" s="6">
        <v>322.36096079999999</v>
      </c>
      <c r="K25" s="16">
        <v>1.03</v>
      </c>
      <c r="L25" s="80">
        <f>J25*K25</f>
        <v>332.031789624</v>
      </c>
      <c r="M25" s="6"/>
      <c r="N25" s="6" t="s">
        <v>529</v>
      </c>
      <c r="O25" s="77"/>
      <c r="P25" s="77"/>
      <c r="Q25" s="77"/>
      <c r="R25" s="77"/>
      <c r="T25" s="76"/>
      <c r="U25" s="75"/>
    </row>
    <row r="26" spans="1:21" s="3" customFormat="1" ht="15" x14ac:dyDescent="0.25">
      <c r="A26" s="167" t="s">
        <v>785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T26" s="76" t="s">
        <v>784</v>
      </c>
      <c r="U26" s="75"/>
    </row>
    <row r="27" spans="1:21" s="3" customFormat="1" ht="38.25" x14ac:dyDescent="0.25">
      <c r="A27" s="11" t="s">
        <v>216</v>
      </c>
      <c r="B27" s="11" t="s">
        <v>443</v>
      </c>
      <c r="C27" s="12" t="s">
        <v>442</v>
      </c>
      <c r="D27" s="11" t="s">
        <v>6</v>
      </c>
      <c r="E27" s="11" t="s">
        <v>117</v>
      </c>
      <c r="F27" s="11" t="s">
        <v>4</v>
      </c>
      <c r="G27" s="9" t="s">
        <v>160</v>
      </c>
      <c r="H27" s="10" t="s">
        <v>159</v>
      </c>
      <c r="I27" s="9" t="s">
        <v>29</v>
      </c>
      <c r="J27" s="6">
        <v>14.516999999999999</v>
      </c>
      <c r="K27" s="8">
        <v>1</v>
      </c>
      <c r="L27" s="80">
        <f t="shared" ref="L27:L49" si="1">J27*K27</f>
        <v>14.516999999999999</v>
      </c>
      <c r="M27" s="6"/>
      <c r="N27" s="6" t="s">
        <v>529</v>
      </c>
      <c r="O27" s="77"/>
      <c r="P27" s="77"/>
      <c r="Q27" s="77"/>
      <c r="R27" s="77"/>
      <c r="T27" s="76"/>
      <c r="U27" s="75"/>
    </row>
    <row r="28" spans="1:21" s="3" customFormat="1" ht="38.25" x14ac:dyDescent="0.25">
      <c r="A28" s="11" t="s">
        <v>212</v>
      </c>
      <c r="B28" s="11" t="s">
        <v>443</v>
      </c>
      <c r="C28" s="12" t="s">
        <v>442</v>
      </c>
      <c r="D28" s="11" t="s">
        <v>6</v>
      </c>
      <c r="E28" s="11" t="s">
        <v>117</v>
      </c>
      <c r="F28" s="9" t="s">
        <v>12</v>
      </c>
      <c r="G28" s="9" t="s">
        <v>783</v>
      </c>
      <c r="H28" s="10" t="s">
        <v>782</v>
      </c>
      <c r="I28" s="9" t="s">
        <v>120</v>
      </c>
      <c r="J28" s="6">
        <v>2963.2857142857147</v>
      </c>
      <c r="K28" s="7">
        <v>1.0349999999999999</v>
      </c>
      <c r="L28" s="80">
        <f t="shared" si="1"/>
        <v>3067.0007142857144</v>
      </c>
      <c r="M28" s="6"/>
      <c r="N28" s="6" t="s">
        <v>529</v>
      </c>
      <c r="O28" s="77"/>
      <c r="P28" s="77"/>
      <c r="Q28" s="77"/>
      <c r="R28" s="77"/>
      <c r="T28" s="76"/>
      <c r="U28" s="75"/>
    </row>
    <row r="29" spans="1:21" s="3" customFormat="1" ht="38.25" x14ac:dyDescent="0.25">
      <c r="A29" s="11" t="s">
        <v>211</v>
      </c>
      <c r="B29" s="11" t="s">
        <v>443</v>
      </c>
      <c r="C29" s="12" t="s">
        <v>442</v>
      </c>
      <c r="D29" s="11" t="s">
        <v>6</v>
      </c>
      <c r="E29" s="11" t="s">
        <v>117</v>
      </c>
      <c r="F29" s="9" t="s">
        <v>12</v>
      </c>
      <c r="G29" s="9" t="s">
        <v>744</v>
      </c>
      <c r="H29" s="10" t="s">
        <v>743</v>
      </c>
      <c r="I29" s="9" t="s">
        <v>29</v>
      </c>
      <c r="J29" s="6">
        <v>3.3700482857142857</v>
      </c>
      <c r="K29" s="7">
        <v>1.0349999999999999</v>
      </c>
      <c r="L29" s="80">
        <f t="shared" si="1"/>
        <v>3.4879999757142857</v>
      </c>
      <c r="M29" s="6"/>
      <c r="N29" s="6" t="s">
        <v>529</v>
      </c>
      <c r="O29" s="77"/>
      <c r="P29" s="77"/>
      <c r="Q29" s="77"/>
      <c r="R29" s="77"/>
      <c r="T29" s="76"/>
      <c r="U29" s="75"/>
    </row>
    <row r="30" spans="1:21" s="3" customFormat="1" ht="38.25" x14ac:dyDescent="0.25">
      <c r="A30" s="11" t="s">
        <v>85</v>
      </c>
      <c r="B30" s="11" t="s">
        <v>443</v>
      </c>
      <c r="C30" s="12" t="s">
        <v>442</v>
      </c>
      <c r="D30" s="11" t="s">
        <v>6</v>
      </c>
      <c r="E30" s="11" t="s">
        <v>117</v>
      </c>
      <c r="F30" s="9" t="s">
        <v>12</v>
      </c>
      <c r="G30" s="9" t="s">
        <v>781</v>
      </c>
      <c r="H30" s="10" t="s">
        <v>780</v>
      </c>
      <c r="I30" s="9" t="s">
        <v>29</v>
      </c>
      <c r="J30" s="6">
        <v>0.78412700000000002</v>
      </c>
      <c r="K30" s="7">
        <v>1.0349999999999999</v>
      </c>
      <c r="L30" s="80">
        <f t="shared" si="1"/>
        <v>0.811571445</v>
      </c>
      <c r="M30" s="6"/>
      <c r="N30" s="6" t="s">
        <v>529</v>
      </c>
      <c r="O30" s="77"/>
      <c r="P30" s="77"/>
      <c r="Q30" s="77"/>
      <c r="R30" s="77"/>
      <c r="T30" s="76"/>
      <c r="U30" s="75"/>
    </row>
    <row r="31" spans="1:21" s="3" customFormat="1" ht="38.25" x14ac:dyDescent="0.25">
      <c r="A31" s="11" t="s">
        <v>84</v>
      </c>
      <c r="B31" s="11" t="s">
        <v>443</v>
      </c>
      <c r="C31" s="12" t="s">
        <v>442</v>
      </c>
      <c r="D31" s="11" t="s">
        <v>6</v>
      </c>
      <c r="E31" s="11" t="s">
        <v>117</v>
      </c>
      <c r="F31" s="9" t="s">
        <v>12</v>
      </c>
      <c r="G31" s="9" t="s">
        <v>209</v>
      </c>
      <c r="H31" s="10" t="s">
        <v>208</v>
      </c>
      <c r="I31" s="9" t="s">
        <v>29</v>
      </c>
      <c r="J31" s="6">
        <v>2.3075224285714286</v>
      </c>
      <c r="K31" s="7">
        <v>1.0349999999999999</v>
      </c>
      <c r="L31" s="80">
        <f t="shared" si="1"/>
        <v>2.3882857135714284</v>
      </c>
      <c r="M31" s="6" t="s">
        <v>741</v>
      </c>
      <c r="N31" s="6" t="s">
        <v>529</v>
      </c>
      <c r="O31" s="77"/>
      <c r="P31" s="77"/>
      <c r="Q31" s="77"/>
      <c r="R31" s="77"/>
      <c r="T31" s="76"/>
      <c r="U31" s="75"/>
    </row>
    <row r="32" spans="1:21" s="3" customFormat="1" ht="38.25" x14ac:dyDescent="0.25">
      <c r="A32" s="11" t="s">
        <v>81</v>
      </c>
      <c r="B32" s="11" t="s">
        <v>443</v>
      </c>
      <c r="C32" s="12" t="s">
        <v>442</v>
      </c>
      <c r="D32" s="11" t="s">
        <v>6</v>
      </c>
      <c r="E32" s="11" t="s">
        <v>117</v>
      </c>
      <c r="F32" s="9" t="s">
        <v>12</v>
      </c>
      <c r="G32" s="9" t="s">
        <v>779</v>
      </c>
      <c r="H32" s="10" t="s">
        <v>778</v>
      </c>
      <c r="I32" s="9" t="s">
        <v>120</v>
      </c>
      <c r="J32" s="6">
        <v>1244.7500344999999</v>
      </c>
      <c r="K32" s="7">
        <v>1.0349999999999999</v>
      </c>
      <c r="L32" s="80">
        <f t="shared" si="1"/>
        <v>1288.3162857074997</v>
      </c>
      <c r="M32" s="6"/>
      <c r="N32" s="6" t="s">
        <v>529</v>
      </c>
      <c r="O32" s="77"/>
      <c r="P32" s="77"/>
      <c r="Q32" s="77"/>
      <c r="R32" s="77"/>
      <c r="T32" s="76"/>
      <c r="U32" s="75"/>
    </row>
    <row r="33" spans="1:21" s="3" customFormat="1" ht="38.25" x14ac:dyDescent="0.25">
      <c r="A33" s="11" t="s">
        <v>78</v>
      </c>
      <c r="B33" s="11" t="s">
        <v>443</v>
      </c>
      <c r="C33" s="12" t="s">
        <v>442</v>
      </c>
      <c r="D33" s="11" t="s">
        <v>6</v>
      </c>
      <c r="E33" s="11" t="s">
        <v>117</v>
      </c>
      <c r="F33" s="9" t="s">
        <v>12</v>
      </c>
      <c r="G33" s="9" t="s">
        <v>692</v>
      </c>
      <c r="H33" s="10" t="s">
        <v>777</v>
      </c>
      <c r="I33" s="9" t="s">
        <v>120</v>
      </c>
      <c r="J33" s="6">
        <v>2308.2142857142858</v>
      </c>
      <c r="K33" s="7">
        <v>1.0349999999999999</v>
      </c>
      <c r="L33" s="80">
        <f t="shared" si="1"/>
        <v>2389.0017857142857</v>
      </c>
      <c r="M33" s="6"/>
      <c r="N33" s="6" t="s">
        <v>529</v>
      </c>
      <c r="O33" s="77"/>
      <c r="P33" s="77"/>
      <c r="Q33" s="77"/>
      <c r="R33" s="77"/>
      <c r="T33" s="76"/>
      <c r="U33" s="75"/>
    </row>
    <row r="34" spans="1:21" s="3" customFormat="1" ht="38.25" x14ac:dyDescent="0.25">
      <c r="A34" s="11" t="s">
        <v>77</v>
      </c>
      <c r="B34" s="11" t="s">
        <v>443</v>
      </c>
      <c r="C34" s="12" t="s">
        <v>442</v>
      </c>
      <c r="D34" s="11" t="s">
        <v>6</v>
      </c>
      <c r="E34" s="11" t="s">
        <v>117</v>
      </c>
      <c r="F34" s="9" t="s">
        <v>12</v>
      </c>
      <c r="G34" s="9" t="s">
        <v>729</v>
      </c>
      <c r="H34" s="10" t="s">
        <v>728</v>
      </c>
      <c r="I34" s="9" t="s">
        <v>14</v>
      </c>
      <c r="J34" s="6">
        <v>10</v>
      </c>
      <c r="K34" s="8">
        <v>1</v>
      </c>
      <c r="L34" s="80">
        <f t="shared" si="1"/>
        <v>10</v>
      </c>
      <c r="M34" s="6"/>
      <c r="N34" s="6" t="s">
        <v>529</v>
      </c>
      <c r="O34" s="77"/>
      <c r="P34" s="77"/>
      <c r="Q34" s="77"/>
      <c r="R34" s="77"/>
      <c r="T34" s="76"/>
      <c r="U34" s="75"/>
    </row>
    <row r="35" spans="1:21" s="3" customFormat="1" ht="38.25" x14ac:dyDescent="0.25">
      <c r="A35" s="11" t="s">
        <v>76</v>
      </c>
      <c r="B35" s="11" t="s">
        <v>443</v>
      </c>
      <c r="C35" s="12" t="s">
        <v>442</v>
      </c>
      <c r="D35" s="11" t="s">
        <v>6</v>
      </c>
      <c r="E35" s="11" t="s">
        <v>117</v>
      </c>
      <c r="F35" s="9" t="s">
        <v>12</v>
      </c>
      <c r="G35" s="9" t="s">
        <v>726</v>
      </c>
      <c r="H35" s="10" t="s">
        <v>725</v>
      </c>
      <c r="I35" s="9" t="s">
        <v>120</v>
      </c>
      <c r="J35" s="6">
        <v>26.4</v>
      </c>
      <c r="K35" s="7">
        <v>1.0349999999999999</v>
      </c>
      <c r="L35" s="80">
        <f t="shared" si="1"/>
        <v>27.323999999999998</v>
      </c>
      <c r="M35" s="6"/>
      <c r="N35" s="6" t="s">
        <v>529</v>
      </c>
      <c r="O35" s="77"/>
      <c r="P35" s="77"/>
      <c r="Q35" s="77"/>
      <c r="R35" s="77"/>
      <c r="T35" s="76"/>
      <c r="U35" s="75"/>
    </row>
    <row r="36" spans="1:21" s="3" customFormat="1" ht="38.25" x14ac:dyDescent="0.25">
      <c r="A36" s="11" t="s">
        <v>75</v>
      </c>
      <c r="B36" s="11" t="s">
        <v>443</v>
      </c>
      <c r="C36" s="12" t="s">
        <v>442</v>
      </c>
      <c r="D36" s="11" t="s">
        <v>6</v>
      </c>
      <c r="E36" s="11" t="s">
        <v>117</v>
      </c>
      <c r="F36" s="9" t="s">
        <v>12</v>
      </c>
      <c r="G36" s="9" t="s">
        <v>723</v>
      </c>
      <c r="H36" s="10" t="s">
        <v>722</v>
      </c>
      <c r="I36" s="9" t="s">
        <v>29</v>
      </c>
      <c r="J36" s="6">
        <v>0.40662528571428569</v>
      </c>
      <c r="K36" s="7">
        <v>1.0349999999999999</v>
      </c>
      <c r="L36" s="80">
        <f t="shared" si="1"/>
        <v>0.42085717071428563</v>
      </c>
      <c r="M36" s="6"/>
      <c r="N36" s="6" t="s">
        <v>529</v>
      </c>
      <c r="O36" s="77"/>
      <c r="P36" s="77"/>
      <c r="Q36" s="77"/>
      <c r="R36" s="77"/>
      <c r="T36" s="76"/>
      <c r="U36" s="75"/>
    </row>
    <row r="37" spans="1:21" s="3" customFormat="1" ht="38.25" x14ac:dyDescent="0.25">
      <c r="A37" s="11" t="s">
        <v>73</v>
      </c>
      <c r="B37" s="11" t="s">
        <v>443</v>
      </c>
      <c r="C37" s="12" t="s">
        <v>442</v>
      </c>
      <c r="D37" s="11" t="s">
        <v>6</v>
      </c>
      <c r="E37" s="11" t="s">
        <v>117</v>
      </c>
      <c r="F37" s="9" t="s">
        <v>12</v>
      </c>
      <c r="G37" s="9" t="s">
        <v>558</v>
      </c>
      <c r="H37" s="10" t="s">
        <v>557</v>
      </c>
      <c r="I37" s="9" t="s">
        <v>29</v>
      </c>
      <c r="J37" s="6">
        <v>0.22843342857142857</v>
      </c>
      <c r="K37" s="7">
        <v>1.0349999999999999</v>
      </c>
      <c r="L37" s="80">
        <f t="shared" si="1"/>
        <v>0.23642859857142853</v>
      </c>
      <c r="M37" s="6"/>
      <c r="N37" s="6" t="s">
        <v>529</v>
      </c>
      <c r="O37" s="77"/>
      <c r="P37" s="77"/>
      <c r="Q37" s="77"/>
      <c r="R37" s="77"/>
      <c r="T37" s="76"/>
      <c r="U37" s="75"/>
    </row>
    <row r="38" spans="1:21" s="3" customFormat="1" ht="38.25" x14ac:dyDescent="0.25">
      <c r="A38" s="11" t="s">
        <v>70</v>
      </c>
      <c r="B38" s="11" t="s">
        <v>443</v>
      </c>
      <c r="C38" s="12" t="s">
        <v>442</v>
      </c>
      <c r="D38" s="11" t="s">
        <v>6</v>
      </c>
      <c r="E38" s="11" t="s">
        <v>117</v>
      </c>
      <c r="F38" s="9" t="s">
        <v>12</v>
      </c>
      <c r="G38" s="9" t="s">
        <v>172</v>
      </c>
      <c r="H38" s="10" t="s">
        <v>171</v>
      </c>
      <c r="I38" s="9" t="s">
        <v>29</v>
      </c>
      <c r="J38" s="6">
        <v>0.50897171428571431</v>
      </c>
      <c r="K38" s="7">
        <v>1.0349999999999999</v>
      </c>
      <c r="L38" s="80">
        <f t="shared" si="1"/>
        <v>0.52678572428571424</v>
      </c>
      <c r="M38" s="6"/>
      <c r="N38" s="6" t="s">
        <v>529</v>
      </c>
      <c r="O38" s="77"/>
      <c r="P38" s="77"/>
      <c r="Q38" s="77"/>
      <c r="R38" s="77"/>
      <c r="T38" s="76"/>
      <c r="U38" s="75"/>
    </row>
    <row r="39" spans="1:21" s="3" customFormat="1" ht="76.5" x14ac:dyDescent="0.25">
      <c r="A39" s="11" t="s">
        <v>69</v>
      </c>
      <c r="B39" s="11" t="s">
        <v>443</v>
      </c>
      <c r="C39" s="12" t="s">
        <v>442</v>
      </c>
      <c r="D39" s="11" t="s">
        <v>6</v>
      </c>
      <c r="E39" s="11" t="s">
        <v>117</v>
      </c>
      <c r="F39" s="9" t="s">
        <v>12</v>
      </c>
      <c r="G39" s="9" t="s">
        <v>699</v>
      </c>
      <c r="H39" s="10" t="s">
        <v>698</v>
      </c>
      <c r="I39" s="9" t="s">
        <v>1</v>
      </c>
      <c r="J39" s="6">
        <v>22</v>
      </c>
      <c r="K39" s="17">
        <v>1.1000000000000001</v>
      </c>
      <c r="L39" s="80">
        <f t="shared" si="1"/>
        <v>24.200000000000003</v>
      </c>
      <c r="M39" s="6"/>
      <c r="N39" s="6" t="s">
        <v>529</v>
      </c>
      <c r="O39" s="77"/>
      <c r="P39" s="77"/>
      <c r="Q39" s="77"/>
      <c r="R39" s="77"/>
      <c r="T39" s="76"/>
      <c r="U39" s="75"/>
    </row>
    <row r="40" spans="1:21" s="3" customFormat="1" ht="38.25" x14ac:dyDescent="0.25">
      <c r="A40" s="11" t="s">
        <v>68</v>
      </c>
      <c r="B40" s="11" t="s">
        <v>443</v>
      </c>
      <c r="C40" s="12" t="s">
        <v>442</v>
      </c>
      <c r="D40" s="11" t="s">
        <v>6</v>
      </c>
      <c r="E40" s="11" t="s">
        <v>117</v>
      </c>
      <c r="F40" s="9" t="s">
        <v>12</v>
      </c>
      <c r="G40" s="9" t="s">
        <v>771</v>
      </c>
      <c r="H40" s="10" t="s">
        <v>770</v>
      </c>
      <c r="I40" s="9" t="s">
        <v>120</v>
      </c>
      <c r="J40" s="6">
        <v>57.4</v>
      </c>
      <c r="K40" s="7">
        <v>1.0349999999999999</v>
      </c>
      <c r="L40" s="80">
        <f t="shared" si="1"/>
        <v>59.408999999999992</v>
      </c>
      <c r="M40" s="6"/>
      <c r="N40" s="6" t="s">
        <v>529</v>
      </c>
      <c r="O40" s="77"/>
      <c r="P40" s="77"/>
      <c r="Q40" s="77"/>
      <c r="R40" s="77"/>
      <c r="T40" s="76"/>
      <c r="U40" s="75"/>
    </row>
    <row r="41" spans="1:21" s="3" customFormat="1" ht="38.25" x14ac:dyDescent="0.25">
      <c r="A41" s="11" t="s">
        <v>64</v>
      </c>
      <c r="B41" s="11" t="s">
        <v>443</v>
      </c>
      <c r="C41" s="12" t="s">
        <v>442</v>
      </c>
      <c r="D41" s="11" t="s">
        <v>6</v>
      </c>
      <c r="E41" s="11" t="s">
        <v>117</v>
      </c>
      <c r="F41" s="9" t="s">
        <v>12</v>
      </c>
      <c r="G41" s="9" t="s">
        <v>554</v>
      </c>
      <c r="H41" s="10" t="s">
        <v>553</v>
      </c>
      <c r="I41" s="9" t="s">
        <v>29</v>
      </c>
      <c r="J41" s="6">
        <v>6.3899928571428566E-2</v>
      </c>
      <c r="K41" s="7">
        <v>1.0349999999999999</v>
      </c>
      <c r="L41" s="80">
        <f t="shared" si="1"/>
        <v>6.6136426071428556E-2</v>
      </c>
      <c r="M41" s="6"/>
      <c r="N41" s="6" t="s">
        <v>529</v>
      </c>
      <c r="O41" s="77"/>
      <c r="P41" s="77"/>
      <c r="Q41" s="77"/>
      <c r="R41" s="77"/>
      <c r="T41" s="76"/>
      <c r="U41" s="75"/>
    </row>
    <row r="42" spans="1:21" s="3" customFormat="1" ht="38.25" x14ac:dyDescent="0.25">
      <c r="A42" s="11" t="s">
        <v>61</v>
      </c>
      <c r="B42" s="11" t="s">
        <v>443</v>
      </c>
      <c r="C42" s="12" t="s">
        <v>442</v>
      </c>
      <c r="D42" s="11" t="s">
        <v>6</v>
      </c>
      <c r="E42" s="11" t="s">
        <v>117</v>
      </c>
      <c r="F42" s="9" t="s">
        <v>12</v>
      </c>
      <c r="G42" s="9" t="s">
        <v>629</v>
      </c>
      <c r="H42" s="10" t="s">
        <v>628</v>
      </c>
      <c r="I42" s="9" t="s">
        <v>29</v>
      </c>
      <c r="J42" s="6">
        <v>1.8000000000000002E-2</v>
      </c>
      <c r="K42" s="7">
        <v>1.0349999999999999</v>
      </c>
      <c r="L42" s="80">
        <f t="shared" si="1"/>
        <v>1.8630000000000001E-2</v>
      </c>
      <c r="M42" s="6"/>
      <c r="N42" s="6" t="s">
        <v>529</v>
      </c>
      <c r="O42" s="77"/>
      <c r="P42" s="77"/>
      <c r="Q42" s="77"/>
      <c r="R42" s="77"/>
      <c r="T42" s="76"/>
      <c r="U42" s="75"/>
    </row>
    <row r="43" spans="1:21" s="3" customFormat="1" ht="38.25" x14ac:dyDescent="0.25">
      <c r="A43" s="11" t="s">
        <v>60</v>
      </c>
      <c r="B43" s="11" t="s">
        <v>443</v>
      </c>
      <c r="C43" s="12" t="s">
        <v>442</v>
      </c>
      <c r="D43" s="11" t="s">
        <v>6</v>
      </c>
      <c r="E43" s="11" t="s">
        <v>117</v>
      </c>
      <c r="F43" s="9" t="s">
        <v>12</v>
      </c>
      <c r="G43" s="9" t="s">
        <v>551</v>
      </c>
      <c r="H43" s="10" t="s">
        <v>550</v>
      </c>
      <c r="I43" s="9" t="s">
        <v>29</v>
      </c>
      <c r="J43" s="6">
        <v>1.2799857142857142E-2</v>
      </c>
      <c r="K43" s="7">
        <v>1.0349999999999999</v>
      </c>
      <c r="L43" s="80">
        <f t="shared" si="1"/>
        <v>1.3247852142857142E-2</v>
      </c>
      <c r="M43" s="6"/>
      <c r="N43" s="6" t="s">
        <v>529</v>
      </c>
      <c r="O43" s="77"/>
      <c r="P43" s="77"/>
      <c r="Q43" s="77"/>
      <c r="R43" s="77"/>
      <c r="T43" s="76"/>
      <c r="U43" s="75"/>
    </row>
    <row r="44" spans="1:21" s="3" customFormat="1" ht="38.25" x14ac:dyDescent="0.25">
      <c r="A44" s="11" t="s">
        <v>57</v>
      </c>
      <c r="B44" s="11" t="s">
        <v>443</v>
      </c>
      <c r="C44" s="12" t="s">
        <v>442</v>
      </c>
      <c r="D44" s="11" t="s">
        <v>6</v>
      </c>
      <c r="E44" s="11" t="s">
        <v>117</v>
      </c>
      <c r="F44" s="9" t="s">
        <v>12</v>
      </c>
      <c r="G44" s="9" t="s">
        <v>715</v>
      </c>
      <c r="H44" s="10" t="s">
        <v>714</v>
      </c>
      <c r="I44" s="9" t="s">
        <v>29</v>
      </c>
      <c r="J44" s="6">
        <v>5.9200142857142854E-2</v>
      </c>
      <c r="K44" s="7">
        <v>1.0349999999999999</v>
      </c>
      <c r="L44" s="80">
        <f t="shared" si="1"/>
        <v>6.1272147857142849E-2</v>
      </c>
      <c r="M44" s="6"/>
      <c r="N44" s="6" t="s">
        <v>529</v>
      </c>
      <c r="O44" s="77"/>
      <c r="P44" s="77"/>
      <c r="Q44" s="77"/>
      <c r="R44" s="77"/>
      <c r="T44" s="76"/>
      <c r="U44" s="75"/>
    </row>
    <row r="45" spans="1:21" s="3" customFormat="1" ht="38.25" x14ac:dyDescent="0.25">
      <c r="A45" s="11" t="s">
        <v>54</v>
      </c>
      <c r="B45" s="11" t="s">
        <v>443</v>
      </c>
      <c r="C45" s="12" t="s">
        <v>442</v>
      </c>
      <c r="D45" s="11" t="s">
        <v>6</v>
      </c>
      <c r="E45" s="11" t="s">
        <v>117</v>
      </c>
      <c r="F45" s="11" t="s">
        <v>4</v>
      </c>
      <c r="G45" s="9" t="s">
        <v>153</v>
      </c>
      <c r="H45" s="10" t="s">
        <v>152</v>
      </c>
      <c r="I45" s="9" t="s">
        <v>29</v>
      </c>
      <c r="J45" s="6">
        <v>14.516999999999999</v>
      </c>
      <c r="K45" s="8">
        <v>1</v>
      </c>
      <c r="L45" s="80">
        <f t="shared" si="1"/>
        <v>14.516999999999999</v>
      </c>
      <c r="M45" s="6"/>
      <c r="N45" s="6" t="s">
        <v>529</v>
      </c>
      <c r="O45" s="77"/>
      <c r="P45" s="77"/>
      <c r="Q45" s="77"/>
      <c r="R45" s="77"/>
      <c r="T45" s="76"/>
      <c r="U45" s="75"/>
    </row>
    <row r="46" spans="1:21" s="3" customFormat="1" ht="38.25" x14ac:dyDescent="0.25">
      <c r="A46" s="11" t="s">
        <v>51</v>
      </c>
      <c r="B46" s="11" t="s">
        <v>443</v>
      </c>
      <c r="C46" s="12" t="s">
        <v>442</v>
      </c>
      <c r="D46" s="11" t="s">
        <v>6</v>
      </c>
      <c r="E46" s="11" t="s">
        <v>117</v>
      </c>
      <c r="F46" s="11" t="s">
        <v>4</v>
      </c>
      <c r="G46" s="9" t="s">
        <v>708</v>
      </c>
      <c r="H46" s="10" t="s">
        <v>707</v>
      </c>
      <c r="I46" s="9" t="s">
        <v>1</v>
      </c>
      <c r="J46" s="6">
        <v>128.19999999999999</v>
      </c>
      <c r="K46" s="8">
        <v>1</v>
      </c>
      <c r="L46" s="80">
        <f t="shared" si="1"/>
        <v>128.19999999999999</v>
      </c>
      <c r="M46" s="6"/>
      <c r="N46" s="6" t="s">
        <v>529</v>
      </c>
      <c r="O46" s="77"/>
      <c r="P46" s="77"/>
      <c r="Q46" s="77"/>
      <c r="R46" s="77"/>
      <c r="T46" s="76"/>
      <c r="U46" s="75"/>
    </row>
    <row r="47" spans="1:21" s="3" customFormat="1" ht="51" x14ac:dyDescent="0.25">
      <c r="A47" s="11" t="s">
        <v>48</v>
      </c>
      <c r="B47" s="11" t="s">
        <v>443</v>
      </c>
      <c r="C47" s="12" t="s">
        <v>442</v>
      </c>
      <c r="D47" s="11" t="s">
        <v>6</v>
      </c>
      <c r="E47" s="11" t="s">
        <v>117</v>
      </c>
      <c r="F47" s="9" t="s">
        <v>12</v>
      </c>
      <c r="G47" s="9" t="s">
        <v>705</v>
      </c>
      <c r="H47" s="10" t="s">
        <v>704</v>
      </c>
      <c r="I47" s="9" t="s">
        <v>1</v>
      </c>
      <c r="J47" s="6">
        <v>128.19999999999999</v>
      </c>
      <c r="K47" s="17">
        <v>1.1000000000000001</v>
      </c>
      <c r="L47" s="80">
        <f t="shared" si="1"/>
        <v>141.02000000000001</v>
      </c>
      <c r="M47" s="6"/>
      <c r="N47" s="6" t="s">
        <v>529</v>
      </c>
      <c r="O47" s="77"/>
      <c r="P47" s="77"/>
      <c r="Q47" s="77"/>
      <c r="R47" s="77"/>
      <c r="T47" s="76"/>
      <c r="U47" s="75"/>
    </row>
    <row r="48" spans="1:21" s="3" customFormat="1" ht="38.25" x14ac:dyDescent="0.25">
      <c r="A48" s="11" t="s">
        <v>45</v>
      </c>
      <c r="B48" s="11" t="s">
        <v>443</v>
      </c>
      <c r="C48" s="12" t="s">
        <v>442</v>
      </c>
      <c r="D48" s="11" t="s">
        <v>6</v>
      </c>
      <c r="E48" s="11" t="s">
        <v>117</v>
      </c>
      <c r="F48" s="11" t="s">
        <v>4</v>
      </c>
      <c r="G48" s="9" t="s">
        <v>702</v>
      </c>
      <c r="H48" s="10" t="s">
        <v>701</v>
      </c>
      <c r="I48" s="9" t="s">
        <v>1</v>
      </c>
      <c r="J48" s="6">
        <v>200.5</v>
      </c>
      <c r="K48" s="8">
        <v>1</v>
      </c>
      <c r="L48" s="80">
        <f t="shared" si="1"/>
        <v>200.5</v>
      </c>
      <c r="M48" s="6"/>
      <c r="N48" s="6" t="s">
        <v>529</v>
      </c>
      <c r="O48" s="77"/>
      <c r="P48" s="77"/>
      <c r="Q48" s="77"/>
      <c r="R48" s="77"/>
      <c r="T48" s="76"/>
      <c r="U48" s="75"/>
    </row>
    <row r="49" spans="1:21" s="3" customFormat="1" ht="76.5" x14ac:dyDescent="0.25">
      <c r="A49" s="11" t="s">
        <v>42</v>
      </c>
      <c r="B49" s="11" t="s">
        <v>443</v>
      </c>
      <c r="C49" s="12" t="s">
        <v>442</v>
      </c>
      <c r="D49" s="11" t="s">
        <v>6</v>
      </c>
      <c r="E49" s="11" t="s">
        <v>117</v>
      </c>
      <c r="F49" s="9" t="s">
        <v>12</v>
      </c>
      <c r="G49" s="9" t="s">
        <v>699</v>
      </c>
      <c r="H49" s="10" t="s">
        <v>698</v>
      </c>
      <c r="I49" s="9" t="s">
        <v>1</v>
      </c>
      <c r="J49" s="6">
        <v>200.5</v>
      </c>
      <c r="K49" s="17">
        <v>1.1000000000000001</v>
      </c>
      <c r="L49" s="80">
        <f t="shared" si="1"/>
        <v>220.55</v>
      </c>
      <c r="M49" s="6"/>
      <c r="N49" s="6" t="s">
        <v>529</v>
      </c>
      <c r="O49" s="77"/>
      <c r="P49" s="77"/>
      <c r="Q49" s="77"/>
      <c r="R49" s="77"/>
      <c r="T49" s="76"/>
      <c r="U49" s="75"/>
    </row>
    <row r="50" spans="1:21" s="3" customFormat="1" ht="15" x14ac:dyDescent="0.25">
      <c r="A50" s="167" t="s">
        <v>776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T50" s="76" t="s">
        <v>775</v>
      </c>
      <c r="U50" s="75"/>
    </row>
    <row r="51" spans="1:21" s="3" customFormat="1" ht="38.25" x14ac:dyDescent="0.25">
      <c r="A51" s="11" t="s">
        <v>38</v>
      </c>
      <c r="B51" s="11" t="s">
        <v>443</v>
      </c>
      <c r="C51" s="12" t="s">
        <v>442</v>
      </c>
      <c r="D51" s="11" t="s">
        <v>6</v>
      </c>
      <c r="E51" s="11" t="s">
        <v>117</v>
      </c>
      <c r="F51" s="11" t="s">
        <v>4</v>
      </c>
      <c r="G51" s="9" t="s">
        <v>160</v>
      </c>
      <c r="H51" s="10" t="s">
        <v>159</v>
      </c>
      <c r="I51" s="9" t="s">
        <v>29</v>
      </c>
      <c r="J51" s="6">
        <v>1.8687864285714291</v>
      </c>
      <c r="K51" s="8">
        <v>1</v>
      </c>
      <c r="L51" s="81">
        <f t="shared" ref="L51:L58" si="2">J51*K51</f>
        <v>1.8687864285714291</v>
      </c>
      <c r="M51" s="6"/>
      <c r="N51" s="6" t="s">
        <v>529</v>
      </c>
      <c r="O51" s="77"/>
      <c r="P51" s="77"/>
      <c r="Q51" s="77"/>
      <c r="R51" s="77"/>
      <c r="T51" s="76"/>
      <c r="U51" s="75"/>
    </row>
    <row r="52" spans="1:21" s="3" customFormat="1" ht="38.25" x14ac:dyDescent="0.25">
      <c r="A52" s="11" t="s">
        <v>35</v>
      </c>
      <c r="B52" s="11" t="s">
        <v>443</v>
      </c>
      <c r="C52" s="12" t="s">
        <v>442</v>
      </c>
      <c r="D52" s="11" t="s">
        <v>6</v>
      </c>
      <c r="E52" s="11" t="s">
        <v>117</v>
      </c>
      <c r="F52" s="9" t="s">
        <v>12</v>
      </c>
      <c r="G52" s="9" t="s">
        <v>566</v>
      </c>
      <c r="H52" s="10" t="s">
        <v>774</v>
      </c>
      <c r="I52" s="9" t="s">
        <v>120</v>
      </c>
      <c r="J52" s="6">
        <v>785.9</v>
      </c>
      <c r="K52" s="16">
        <v>1.06</v>
      </c>
      <c r="L52" s="81">
        <f t="shared" si="2"/>
        <v>833.05399999999997</v>
      </c>
      <c r="M52" s="6"/>
      <c r="N52" s="6" t="s">
        <v>529</v>
      </c>
      <c r="O52" s="77"/>
      <c r="P52" s="77"/>
      <c r="Q52" s="77"/>
      <c r="R52" s="77"/>
      <c r="T52" s="76"/>
      <c r="U52" s="75"/>
    </row>
    <row r="53" spans="1:21" s="3" customFormat="1" ht="38.25" x14ac:dyDescent="0.25">
      <c r="A53" s="11" t="s">
        <v>32</v>
      </c>
      <c r="B53" s="11" t="s">
        <v>443</v>
      </c>
      <c r="C53" s="12" t="s">
        <v>442</v>
      </c>
      <c r="D53" s="11" t="s">
        <v>6</v>
      </c>
      <c r="E53" s="11" t="s">
        <v>117</v>
      </c>
      <c r="F53" s="9" t="s">
        <v>12</v>
      </c>
      <c r="G53" s="9" t="s">
        <v>692</v>
      </c>
      <c r="H53" s="10" t="s">
        <v>691</v>
      </c>
      <c r="I53" s="9" t="s">
        <v>120</v>
      </c>
      <c r="J53" s="6">
        <v>81.125</v>
      </c>
      <c r="K53" s="16">
        <v>1.06</v>
      </c>
      <c r="L53" s="81">
        <f t="shared" si="2"/>
        <v>85.992500000000007</v>
      </c>
      <c r="M53" s="6"/>
      <c r="N53" s="6" t="s">
        <v>529</v>
      </c>
      <c r="O53" s="77"/>
      <c r="P53" s="77"/>
      <c r="Q53" s="77"/>
      <c r="R53" s="77"/>
      <c r="T53" s="76"/>
      <c r="U53" s="75"/>
    </row>
    <row r="54" spans="1:21" s="3" customFormat="1" ht="38.25" x14ac:dyDescent="0.25">
      <c r="A54" s="11" t="s">
        <v>28</v>
      </c>
      <c r="B54" s="11" t="s">
        <v>443</v>
      </c>
      <c r="C54" s="12" t="s">
        <v>442</v>
      </c>
      <c r="D54" s="11" t="s">
        <v>6</v>
      </c>
      <c r="E54" s="11" t="s">
        <v>117</v>
      </c>
      <c r="F54" s="9" t="s">
        <v>12</v>
      </c>
      <c r="G54" s="9" t="s">
        <v>629</v>
      </c>
      <c r="H54" s="10" t="s">
        <v>628</v>
      </c>
      <c r="I54" s="9" t="s">
        <v>29</v>
      </c>
      <c r="J54" s="6">
        <v>6.2450142857142857E-2</v>
      </c>
      <c r="K54" s="16">
        <v>1.06</v>
      </c>
      <c r="L54" s="81">
        <f t="shared" si="2"/>
        <v>6.6197151428571438E-2</v>
      </c>
      <c r="M54" s="6"/>
      <c r="N54" s="6" t="s">
        <v>529</v>
      </c>
      <c r="O54" s="77"/>
      <c r="P54" s="77"/>
      <c r="Q54" s="77"/>
      <c r="R54" s="77"/>
      <c r="T54" s="76"/>
      <c r="U54" s="75"/>
    </row>
    <row r="55" spans="1:21" s="3" customFormat="1" ht="38.25" x14ac:dyDescent="0.25">
      <c r="A55" s="11" t="s">
        <v>204</v>
      </c>
      <c r="B55" s="11" t="s">
        <v>443</v>
      </c>
      <c r="C55" s="12" t="s">
        <v>442</v>
      </c>
      <c r="D55" s="11" t="s">
        <v>6</v>
      </c>
      <c r="E55" s="11" t="s">
        <v>117</v>
      </c>
      <c r="F55" s="9" t="s">
        <v>12</v>
      </c>
      <c r="G55" s="9" t="s">
        <v>607</v>
      </c>
      <c r="H55" s="10" t="s">
        <v>606</v>
      </c>
      <c r="I55" s="9" t="s">
        <v>29</v>
      </c>
      <c r="J55" s="6">
        <v>0.54920014285714291</v>
      </c>
      <c r="K55" s="16">
        <v>1.06</v>
      </c>
      <c r="L55" s="81">
        <f t="shared" si="2"/>
        <v>0.58215215142857157</v>
      </c>
      <c r="M55" s="6"/>
      <c r="N55" s="6" t="s">
        <v>529</v>
      </c>
      <c r="O55" s="77"/>
      <c r="P55" s="77"/>
      <c r="Q55" s="77"/>
      <c r="R55" s="77"/>
      <c r="T55" s="76"/>
      <c r="U55" s="75"/>
    </row>
    <row r="56" spans="1:21" s="3" customFormat="1" ht="38.25" x14ac:dyDescent="0.25">
      <c r="A56" s="11" t="s">
        <v>203</v>
      </c>
      <c r="B56" s="11" t="s">
        <v>443</v>
      </c>
      <c r="C56" s="12" t="s">
        <v>442</v>
      </c>
      <c r="D56" s="11" t="s">
        <v>6</v>
      </c>
      <c r="E56" s="11" t="s">
        <v>117</v>
      </c>
      <c r="F56" s="9" t="s">
        <v>12</v>
      </c>
      <c r="G56" s="9" t="s">
        <v>687</v>
      </c>
      <c r="H56" s="10" t="s">
        <v>686</v>
      </c>
      <c r="I56" s="9" t="s">
        <v>14</v>
      </c>
      <c r="J56" s="6">
        <v>10</v>
      </c>
      <c r="K56" s="8">
        <v>1</v>
      </c>
      <c r="L56" s="81">
        <f t="shared" si="2"/>
        <v>10</v>
      </c>
      <c r="M56" s="6"/>
      <c r="N56" s="6" t="s">
        <v>529</v>
      </c>
      <c r="O56" s="77"/>
      <c r="P56" s="77"/>
      <c r="Q56" s="77"/>
      <c r="R56" s="77"/>
      <c r="T56" s="76"/>
      <c r="U56" s="75"/>
    </row>
    <row r="57" spans="1:21" s="3" customFormat="1" ht="38.25" x14ac:dyDescent="0.25">
      <c r="A57" s="11" t="s">
        <v>200</v>
      </c>
      <c r="B57" s="11" t="s">
        <v>443</v>
      </c>
      <c r="C57" s="12" t="s">
        <v>442</v>
      </c>
      <c r="D57" s="11" t="s">
        <v>6</v>
      </c>
      <c r="E57" s="11" t="s">
        <v>117</v>
      </c>
      <c r="F57" s="9" t="s">
        <v>12</v>
      </c>
      <c r="G57" s="9" t="s">
        <v>684</v>
      </c>
      <c r="H57" s="10" t="s">
        <v>683</v>
      </c>
      <c r="I57" s="9" t="s">
        <v>120</v>
      </c>
      <c r="J57" s="6">
        <v>20.3</v>
      </c>
      <c r="K57" s="16">
        <v>1.06</v>
      </c>
      <c r="L57" s="81">
        <f t="shared" si="2"/>
        <v>21.518000000000001</v>
      </c>
      <c r="M57" s="6"/>
      <c r="N57" s="6" t="s">
        <v>529</v>
      </c>
      <c r="O57" s="77"/>
      <c r="P57" s="77"/>
      <c r="Q57" s="77"/>
      <c r="R57" s="77"/>
      <c r="T57" s="76"/>
      <c r="U57" s="75"/>
    </row>
    <row r="58" spans="1:21" s="3" customFormat="1" ht="38.25" x14ac:dyDescent="0.25">
      <c r="A58" s="11" t="s">
        <v>197</v>
      </c>
      <c r="B58" s="11" t="s">
        <v>443</v>
      </c>
      <c r="C58" s="12" t="s">
        <v>442</v>
      </c>
      <c r="D58" s="11" t="s">
        <v>6</v>
      </c>
      <c r="E58" s="11" t="s">
        <v>117</v>
      </c>
      <c r="F58" s="11" t="s">
        <v>4</v>
      </c>
      <c r="G58" s="9" t="s">
        <v>597</v>
      </c>
      <c r="H58" s="10" t="s">
        <v>596</v>
      </c>
      <c r="I58" s="9" t="s">
        <v>29</v>
      </c>
      <c r="J58" s="6">
        <v>1.8687864285714286</v>
      </c>
      <c r="K58" s="8">
        <v>1</v>
      </c>
      <c r="L58" s="81">
        <f t="shared" si="2"/>
        <v>1.8687864285714286</v>
      </c>
      <c r="M58" s="6"/>
      <c r="N58" s="6" t="s">
        <v>529</v>
      </c>
      <c r="O58" s="77"/>
      <c r="P58" s="77"/>
      <c r="Q58" s="77"/>
      <c r="R58" s="77"/>
      <c r="T58" s="76"/>
      <c r="U58" s="75"/>
    </row>
    <row r="59" spans="1:21" s="3" customFormat="1" ht="15" x14ac:dyDescent="0.25">
      <c r="A59" s="167" t="s">
        <v>773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T59" s="76" t="s">
        <v>772</v>
      </c>
      <c r="U59" s="75"/>
    </row>
    <row r="60" spans="1:21" s="3" customFormat="1" ht="38.25" x14ac:dyDescent="0.25">
      <c r="A60" s="11" t="s">
        <v>196</v>
      </c>
      <c r="B60" s="11" t="s">
        <v>443</v>
      </c>
      <c r="C60" s="12" t="s">
        <v>442</v>
      </c>
      <c r="D60" s="11" t="s">
        <v>6</v>
      </c>
      <c r="E60" s="11" t="s">
        <v>117</v>
      </c>
      <c r="F60" s="11" t="s">
        <v>4</v>
      </c>
      <c r="G60" s="9" t="s">
        <v>160</v>
      </c>
      <c r="H60" s="10" t="s">
        <v>159</v>
      </c>
      <c r="I60" s="9" t="s">
        <v>29</v>
      </c>
      <c r="J60" s="6">
        <v>0.38512074299999999</v>
      </c>
      <c r="K60" s="8">
        <v>1</v>
      </c>
      <c r="L60" s="79">
        <f t="shared" ref="L60:L66" si="3">J60*K60</f>
        <v>0.38512074299999999</v>
      </c>
      <c r="M60" s="6"/>
      <c r="N60" s="6" t="s">
        <v>529</v>
      </c>
      <c r="O60" s="77"/>
      <c r="P60" s="77"/>
      <c r="Q60" s="77"/>
      <c r="R60" s="77"/>
      <c r="T60" s="76"/>
      <c r="U60" s="75"/>
    </row>
    <row r="61" spans="1:21" s="3" customFormat="1" ht="38.25" x14ac:dyDescent="0.25">
      <c r="A61" s="11" t="s">
        <v>193</v>
      </c>
      <c r="B61" s="11" t="s">
        <v>443</v>
      </c>
      <c r="C61" s="12" t="s">
        <v>442</v>
      </c>
      <c r="D61" s="11" t="s">
        <v>6</v>
      </c>
      <c r="E61" s="11" t="s">
        <v>117</v>
      </c>
      <c r="F61" s="9" t="s">
        <v>12</v>
      </c>
      <c r="G61" s="9" t="s">
        <v>692</v>
      </c>
      <c r="H61" s="10" t="s">
        <v>691</v>
      </c>
      <c r="I61" s="9" t="s">
        <v>120</v>
      </c>
      <c r="J61" s="6">
        <v>285.76571100000001</v>
      </c>
      <c r="K61" s="7">
        <v>1.0349999999999999</v>
      </c>
      <c r="L61" s="79">
        <f t="shared" si="3"/>
        <v>295.76751088499998</v>
      </c>
      <c r="M61" s="6"/>
      <c r="N61" s="6" t="s">
        <v>529</v>
      </c>
      <c r="O61" s="77"/>
      <c r="P61" s="77"/>
      <c r="Q61" s="77"/>
      <c r="R61" s="77"/>
      <c r="T61" s="76"/>
      <c r="U61" s="75"/>
    </row>
    <row r="62" spans="1:21" s="3" customFormat="1" ht="38.25" x14ac:dyDescent="0.25">
      <c r="A62" s="11" t="s">
        <v>190</v>
      </c>
      <c r="B62" s="11" t="s">
        <v>443</v>
      </c>
      <c r="C62" s="12" t="s">
        <v>442</v>
      </c>
      <c r="D62" s="11" t="s">
        <v>6</v>
      </c>
      <c r="E62" s="11" t="s">
        <v>117</v>
      </c>
      <c r="F62" s="9" t="s">
        <v>12</v>
      </c>
      <c r="G62" s="9" t="s">
        <v>172</v>
      </c>
      <c r="H62" s="10" t="s">
        <v>171</v>
      </c>
      <c r="I62" s="9" t="s">
        <v>29</v>
      </c>
      <c r="J62" s="6">
        <v>7.307626029E-2</v>
      </c>
      <c r="K62" s="7">
        <v>1.0349999999999999</v>
      </c>
      <c r="L62" s="79">
        <f t="shared" si="3"/>
        <v>7.5633929400149999E-2</v>
      </c>
      <c r="M62" s="6"/>
      <c r="N62" s="6" t="s">
        <v>529</v>
      </c>
      <c r="O62" s="77"/>
      <c r="P62" s="77"/>
      <c r="Q62" s="77"/>
      <c r="R62" s="77"/>
      <c r="T62" s="76"/>
      <c r="U62" s="75"/>
    </row>
    <row r="63" spans="1:21" s="3" customFormat="1" ht="38.25" x14ac:dyDescent="0.25">
      <c r="A63" s="11" t="s">
        <v>24</v>
      </c>
      <c r="B63" s="11" t="s">
        <v>443</v>
      </c>
      <c r="C63" s="12" t="s">
        <v>442</v>
      </c>
      <c r="D63" s="11" t="s">
        <v>6</v>
      </c>
      <c r="E63" s="11" t="s">
        <v>117</v>
      </c>
      <c r="F63" s="9" t="s">
        <v>12</v>
      </c>
      <c r="G63" s="9" t="s">
        <v>771</v>
      </c>
      <c r="H63" s="10" t="s">
        <v>770</v>
      </c>
      <c r="I63" s="9" t="s">
        <v>120</v>
      </c>
      <c r="J63" s="6">
        <v>14.759262</v>
      </c>
      <c r="K63" s="7">
        <v>1.0349999999999999</v>
      </c>
      <c r="L63" s="79">
        <f t="shared" si="3"/>
        <v>15.275836169999998</v>
      </c>
      <c r="M63" s="6"/>
      <c r="N63" s="6" t="s">
        <v>529</v>
      </c>
      <c r="O63" s="77"/>
      <c r="P63" s="77"/>
      <c r="Q63" s="77"/>
      <c r="R63" s="77"/>
      <c r="T63" s="76"/>
      <c r="U63" s="75"/>
    </row>
    <row r="64" spans="1:21" s="3" customFormat="1" ht="38.25" x14ac:dyDescent="0.25">
      <c r="A64" s="11" t="s">
        <v>20</v>
      </c>
      <c r="B64" s="11" t="s">
        <v>443</v>
      </c>
      <c r="C64" s="12" t="s">
        <v>442</v>
      </c>
      <c r="D64" s="11" t="s">
        <v>6</v>
      </c>
      <c r="E64" s="11" t="s">
        <v>117</v>
      </c>
      <c r="F64" s="9" t="s">
        <v>12</v>
      </c>
      <c r="G64" s="9" t="s">
        <v>629</v>
      </c>
      <c r="H64" s="10" t="s">
        <v>628</v>
      </c>
      <c r="I64" s="9" t="s">
        <v>29</v>
      </c>
      <c r="J64" s="6">
        <v>1.151908116E-2</v>
      </c>
      <c r="K64" s="7">
        <v>1.0349999999999999</v>
      </c>
      <c r="L64" s="79">
        <f t="shared" si="3"/>
        <v>1.1922249000599999E-2</v>
      </c>
      <c r="M64" s="6"/>
      <c r="N64" s="6" t="s">
        <v>529</v>
      </c>
      <c r="O64" s="77"/>
      <c r="P64" s="77"/>
      <c r="Q64" s="77"/>
      <c r="R64" s="77"/>
      <c r="T64" s="76"/>
      <c r="U64" s="75"/>
    </row>
    <row r="65" spans="1:21" s="3" customFormat="1" ht="38.25" x14ac:dyDescent="0.25">
      <c r="A65" s="11" t="s">
        <v>17</v>
      </c>
      <c r="B65" s="11" t="s">
        <v>443</v>
      </c>
      <c r="C65" s="12" t="s">
        <v>442</v>
      </c>
      <c r="D65" s="11" t="s">
        <v>6</v>
      </c>
      <c r="E65" s="11" t="s">
        <v>117</v>
      </c>
      <c r="F65" s="11" t="s">
        <v>4</v>
      </c>
      <c r="G65" s="9" t="s">
        <v>153</v>
      </c>
      <c r="H65" s="10" t="s">
        <v>152</v>
      </c>
      <c r="I65" s="9" t="s">
        <v>29</v>
      </c>
      <c r="J65" s="6">
        <v>0.38512074299999999</v>
      </c>
      <c r="K65" s="8">
        <v>1</v>
      </c>
      <c r="L65" s="79">
        <f t="shared" si="3"/>
        <v>0.38512074299999999</v>
      </c>
      <c r="M65" s="6"/>
      <c r="N65" s="6" t="s">
        <v>529</v>
      </c>
      <c r="O65" s="77"/>
      <c r="P65" s="77"/>
      <c r="Q65" s="77"/>
      <c r="R65" s="77"/>
      <c r="T65" s="76"/>
      <c r="U65" s="75"/>
    </row>
    <row r="66" spans="1:21" s="3" customFormat="1" ht="38.25" x14ac:dyDescent="0.25">
      <c r="A66" s="11" t="s">
        <v>13</v>
      </c>
      <c r="B66" s="11" t="s">
        <v>443</v>
      </c>
      <c r="C66" s="12" t="s">
        <v>442</v>
      </c>
      <c r="D66" s="11" t="s">
        <v>6</v>
      </c>
      <c r="E66" s="11" t="s">
        <v>117</v>
      </c>
      <c r="F66" s="9" t="s">
        <v>12</v>
      </c>
      <c r="G66" s="9" t="s">
        <v>769</v>
      </c>
      <c r="H66" s="10" t="s">
        <v>768</v>
      </c>
      <c r="I66" s="9" t="s">
        <v>120</v>
      </c>
      <c r="J66" s="6">
        <v>12.959351999999999</v>
      </c>
      <c r="K66" s="8">
        <v>1</v>
      </c>
      <c r="L66" s="79">
        <f t="shared" si="3"/>
        <v>12.959351999999999</v>
      </c>
      <c r="M66" s="6" t="s">
        <v>767</v>
      </c>
      <c r="N66" s="6" t="s">
        <v>529</v>
      </c>
      <c r="O66" s="77"/>
      <c r="P66" s="77"/>
      <c r="Q66" s="77"/>
      <c r="R66" s="77"/>
      <c r="T66" s="76"/>
      <c r="U66" s="75"/>
    </row>
    <row r="67" spans="1:21" s="3" customFormat="1" ht="15" x14ac:dyDescent="0.25">
      <c r="A67" s="167" t="s">
        <v>766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T67" s="76" t="s">
        <v>765</v>
      </c>
      <c r="U67" s="75"/>
    </row>
    <row r="68" spans="1:21" s="3" customFormat="1" ht="38.25" x14ac:dyDescent="0.25">
      <c r="A68" s="11" t="s">
        <v>8</v>
      </c>
      <c r="B68" s="11" t="s">
        <v>443</v>
      </c>
      <c r="C68" s="12" t="s">
        <v>442</v>
      </c>
      <c r="D68" s="11" t="s">
        <v>6</v>
      </c>
      <c r="E68" s="11" t="s">
        <v>117</v>
      </c>
      <c r="F68" s="11" t="s">
        <v>4</v>
      </c>
      <c r="G68" s="9" t="s">
        <v>160</v>
      </c>
      <c r="H68" s="10" t="s">
        <v>159</v>
      </c>
      <c r="I68" s="9" t="s">
        <v>29</v>
      </c>
      <c r="J68" s="6">
        <v>0.38465000000000005</v>
      </c>
      <c r="K68" s="8">
        <v>1</v>
      </c>
      <c r="L68" s="79">
        <f>J68*K68</f>
        <v>0.38465000000000005</v>
      </c>
      <c r="M68" s="6"/>
      <c r="N68" s="6" t="s">
        <v>529</v>
      </c>
      <c r="O68" s="77"/>
      <c r="P68" s="77"/>
      <c r="Q68" s="77"/>
      <c r="R68" s="77"/>
      <c r="T68" s="76"/>
      <c r="U68" s="75"/>
    </row>
    <row r="69" spans="1:21" s="3" customFormat="1" ht="38.25" x14ac:dyDescent="0.25">
      <c r="A69" s="11" t="s">
        <v>187</v>
      </c>
      <c r="B69" s="11" t="s">
        <v>443</v>
      </c>
      <c r="C69" s="12" t="s">
        <v>442</v>
      </c>
      <c r="D69" s="11" t="s">
        <v>6</v>
      </c>
      <c r="E69" s="11" t="s">
        <v>117</v>
      </c>
      <c r="F69" s="9" t="s">
        <v>12</v>
      </c>
      <c r="G69" s="9" t="s">
        <v>548</v>
      </c>
      <c r="H69" s="10" t="s">
        <v>547</v>
      </c>
      <c r="I69" s="9" t="s">
        <v>29</v>
      </c>
      <c r="J69" s="6">
        <v>0.28915028571428569</v>
      </c>
      <c r="K69" s="16">
        <v>1.06</v>
      </c>
      <c r="L69" s="79">
        <f>J69*K69</f>
        <v>0.30649930285714283</v>
      </c>
      <c r="M69" s="6"/>
      <c r="N69" s="6" t="s">
        <v>529</v>
      </c>
      <c r="O69" s="77"/>
      <c r="P69" s="77"/>
      <c r="Q69" s="77"/>
      <c r="R69" s="77"/>
      <c r="T69" s="76"/>
      <c r="U69" s="75"/>
    </row>
    <row r="70" spans="1:21" s="3" customFormat="1" ht="38.25" x14ac:dyDescent="0.25">
      <c r="A70" s="11" t="s">
        <v>186</v>
      </c>
      <c r="B70" s="11" t="s">
        <v>443</v>
      </c>
      <c r="C70" s="12" t="s">
        <v>442</v>
      </c>
      <c r="D70" s="11" t="s">
        <v>6</v>
      </c>
      <c r="E70" s="11" t="s">
        <v>117</v>
      </c>
      <c r="F70" s="9" t="s">
        <v>12</v>
      </c>
      <c r="G70" s="9" t="s">
        <v>600</v>
      </c>
      <c r="H70" s="10" t="s">
        <v>599</v>
      </c>
      <c r="I70" s="9" t="s">
        <v>120</v>
      </c>
      <c r="J70" s="6">
        <v>18.149999999999999</v>
      </c>
      <c r="K70" s="16">
        <v>1.06</v>
      </c>
      <c r="L70" s="79">
        <f>J70*K70</f>
        <v>19.239000000000001</v>
      </c>
      <c r="M70" s="6"/>
      <c r="N70" s="6" t="s">
        <v>529</v>
      </c>
      <c r="O70" s="77"/>
      <c r="P70" s="77"/>
      <c r="Q70" s="77"/>
      <c r="R70" s="77"/>
      <c r="T70" s="76"/>
      <c r="U70" s="75"/>
    </row>
    <row r="71" spans="1:21" s="3" customFormat="1" ht="38.25" x14ac:dyDescent="0.25">
      <c r="A71" s="11" t="s">
        <v>183</v>
      </c>
      <c r="B71" s="11" t="s">
        <v>443</v>
      </c>
      <c r="C71" s="12" t="s">
        <v>442</v>
      </c>
      <c r="D71" s="11" t="s">
        <v>6</v>
      </c>
      <c r="E71" s="11" t="s">
        <v>117</v>
      </c>
      <c r="F71" s="9" t="s">
        <v>12</v>
      </c>
      <c r="G71" s="9" t="s">
        <v>629</v>
      </c>
      <c r="H71" s="10" t="s">
        <v>628</v>
      </c>
      <c r="I71" s="9" t="s">
        <v>29</v>
      </c>
      <c r="J71" s="6">
        <v>7.7349714285714286E-2</v>
      </c>
      <c r="K71" s="16">
        <v>1.06</v>
      </c>
      <c r="L71" s="79">
        <f>J71*K71</f>
        <v>8.1990697142857144E-2</v>
      </c>
      <c r="M71" s="6"/>
      <c r="N71" s="6" t="s">
        <v>529</v>
      </c>
      <c r="O71" s="77"/>
      <c r="P71" s="77"/>
      <c r="Q71" s="77"/>
      <c r="R71" s="77"/>
      <c r="T71" s="76"/>
      <c r="U71" s="75"/>
    </row>
    <row r="72" spans="1:21" s="3" customFormat="1" ht="38.25" x14ac:dyDescent="0.25">
      <c r="A72" s="11" t="s">
        <v>180</v>
      </c>
      <c r="B72" s="11" t="s">
        <v>443</v>
      </c>
      <c r="C72" s="12" t="s">
        <v>442</v>
      </c>
      <c r="D72" s="11" t="s">
        <v>6</v>
      </c>
      <c r="E72" s="11" t="s">
        <v>117</v>
      </c>
      <c r="F72" s="11" t="s">
        <v>4</v>
      </c>
      <c r="G72" s="9" t="s">
        <v>597</v>
      </c>
      <c r="H72" s="10" t="s">
        <v>596</v>
      </c>
      <c r="I72" s="9" t="s">
        <v>29</v>
      </c>
      <c r="J72" s="6">
        <v>0.38465000000000005</v>
      </c>
      <c r="K72" s="8">
        <v>1</v>
      </c>
      <c r="L72" s="79">
        <f>J72*K72</f>
        <v>0.38465000000000005</v>
      </c>
      <c r="M72" s="6"/>
      <c r="N72" s="6" t="s">
        <v>529</v>
      </c>
      <c r="O72" s="77"/>
      <c r="P72" s="77"/>
      <c r="Q72" s="77"/>
      <c r="R72" s="77"/>
      <c r="T72" s="76"/>
      <c r="U72" s="75"/>
    </row>
    <row r="73" spans="1:21" s="3" customFormat="1" ht="15" x14ac:dyDescent="0.25">
      <c r="A73" s="167" t="s">
        <v>764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T73" s="76" t="s">
        <v>764</v>
      </c>
      <c r="U73" s="75"/>
    </row>
    <row r="74" spans="1:21" s="3" customFormat="1" ht="15" x14ac:dyDescent="0.25">
      <c r="A74" s="168" t="s">
        <v>763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T74" s="76"/>
      <c r="U74" s="75" t="s">
        <v>763</v>
      </c>
    </row>
    <row r="75" spans="1:21" s="3" customFormat="1" ht="38.25" x14ac:dyDescent="0.25">
      <c r="A75" s="11" t="s">
        <v>178</v>
      </c>
      <c r="B75" s="11" t="s">
        <v>443</v>
      </c>
      <c r="C75" s="12" t="s">
        <v>442</v>
      </c>
      <c r="D75" s="11" t="s">
        <v>6</v>
      </c>
      <c r="E75" s="11" t="s">
        <v>117</v>
      </c>
      <c r="F75" s="11" t="s">
        <v>4</v>
      </c>
      <c r="G75" s="9" t="s">
        <v>93</v>
      </c>
      <c r="H75" s="10" t="s">
        <v>92</v>
      </c>
      <c r="I75" s="9" t="s">
        <v>91</v>
      </c>
      <c r="J75" s="6">
        <v>467.3</v>
      </c>
      <c r="K75" s="8">
        <v>1</v>
      </c>
      <c r="L75" s="17">
        <v>467.3</v>
      </c>
      <c r="M75" s="6"/>
      <c r="N75" s="6" t="s">
        <v>529</v>
      </c>
      <c r="O75" s="77"/>
      <c r="P75" s="77"/>
      <c r="Q75" s="77"/>
      <c r="R75" s="77"/>
      <c r="T75" s="76"/>
      <c r="U75" s="75"/>
    </row>
    <row r="76" spans="1:21" s="3" customFormat="1" ht="38.25" x14ac:dyDescent="0.25">
      <c r="A76" s="11" t="s">
        <v>177</v>
      </c>
      <c r="B76" s="11" t="s">
        <v>443</v>
      </c>
      <c r="C76" s="12" t="s">
        <v>442</v>
      </c>
      <c r="D76" s="11" t="s">
        <v>6</v>
      </c>
      <c r="E76" s="11" t="s">
        <v>117</v>
      </c>
      <c r="F76" s="11" t="s">
        <v>4</v>
      </c>
      <c r="G76" s="9" t="s">
        <v>89</v>
      </c>
      <c r="H76" s="10" t="s">
        <v>88</v>
      </c>
      <c r="I76" s="9" t="s">
        <v>87</v>
      </c>
      <c r="J76" s="6">
        <v>88319.7</v>
      </c>
      <c r="K76" s="8">
        <v>1</v>
      </c>
      <c r="L76" s="17">
        <v>88319.7</v>
      </c>
      <c r="M76" s="6"/>
      <c r="N76" s="6" t="s">
        <v>529</v>
      </c>
      <c r="O76" s="77"/>
      <c r="P76" s="77"/>
      <c r="Q76" s="77"/>
      <c r="R76" s="77"/>
      <c r="T76" s="76"/>
      <c r="U76" s="75"/>
    </row>
    <row r="77" spans="1:21" s="3" customFormat="1" ht="38.25" x14ac:dyDescent="0.25">
      <c r="A77" s="11" t="s">
        <v>173</v>
      </c>
      <c r="B77" s="11" t="s">
        <v>443</v>
      </c>
      <c r="C77" s="12" t="s">
        <v>442</v>
      </c>
      <c r="D77" s="11" t="s">
        <v>6</v>
      </c>
      <c r="E77" s="11" t="s">
        <v>117</v>
      </c>
      <c r="F77" s="11" t="s">
        <v>4</v>
      </c>
      <c r="G77" s="9" t="s">
        <v>475</v>
      </c>
      <c r="H77" s="10" t="s">
        <v>474</v>
      </c>
      <c r="I77" s="9" t="s">
        <v>91</v>
      </c>
      <c r="J77" s="6">
        <v>46.637500000000003</v>
      </c>
      <c r="K77" s="8">
        <v>1</v>
      </c>
      <c r="L77" s="80">
        <v>46.637500000000003</v>
      </c>
      <c r="M77" s="6"/>
      <c r="N77" s="6" t="s">
        <v>529</v>
      </c>
      <c r="O77" s="77"/>
      <c r="P77" s="77"/>
      <c r="Q77" s="77"/>
      <c r="R77" s="77"/>
      <c r="T77" s="76"/>
      <c r="U77" s="75"/>
    </row>
    <row r="78" spans="1:21" s="3" customFormat="1" ht="38.25" x14ac:dyDescent="0.25">
      <c r="A78" s="11" t="s">
        <v>170</v>
      </c>
      <c r="B78" s="11" t="s">
        <v>443</v>
      </c>
      <c r="C78" s="12" t="s">
        <v>442</v>
      </c>
      <c r="D78" s="11" t="s">
        <v>6</v>
      </c>
      <c r="E78" s="11" t="s">
        <v>117</v>
      </c>
      <c r="F78" s="11" t="s">
        <v>4</v>
      </c>
      <c r="G78" s="9" t="s">
        <v>308</v>
      </c>
      <c r="H78" s="10" t="s">
        <v>307</v>
      </c>
      <c r="I78" s="9" t="s">
        <v>91</v>
      </c>
      <c r="J78" s="6">
        <v>210.9</v>
      </c>
      <c r="K78" s="8">
        <v>1</v>
      </c>
      <c r="L78" s="17">
        <v>210.9</v>
      </c>
      <c r="M78" s="6"/>
      <c r="N78" s="6" t="s">
        <v>529</v>
      </c>
      <c r="O78" s="77"/>
      <c r="P78" s="77"/>
      <c r="Q78" s="77"/>
      <c r="R78" s="77"/>
      <c r="T78" s="76"/>
      <c r="U78" s="75"/>
    </row>
    <row r="79" spans="1:21" s="3" customFormat="1" ht="38.25" x14ac:dyDescent="0.25">
      <c r="A79" s="11" t="s">
        <v>168</v>
      </c>
      <c r="B79" s="11" t="s">
        <v>443</v>
      </c>
      <c r="C79" s="12" t="s">
        <v>442</v>
      </c>
      <c r="D79" s="11" t="s">
        <v>6</v>
      </c>
      <c r="E79" s="11" t="s">
        <v>117</v>
      </c>
      <c r="F79" s="9" t="s">
        <v>12</v>
      </c>
      <c r="G79" s="9" t="s">
        <v>762</v>
      </c>
      <c r="H79" s="10" t="s">
        <v>761</v>
      </c>
      <c r="I79" s="9" t="s">
        <v>760</v>
      </c>
      <c r="J79" s="6">
        <v>210.9</v>
      </c>
      <c r="K79" s="16">
        <v>1.26</v>
      </c>
      <c r="L79" s="7">
        <v>265.73399999999998</v>
      </c>
      <c r="M79" s="6"/>
      <c r="N79" s="6" t="s">
        <v>529</v>
      </c>
      <c r="O79" s="77"/>
      <c r="P79" s="77"/>
      <c r="Q79" s="77"/>
      <c r="R79" s="77"/>
      <c r="T79" s="76"/>
      <c r="U79" s="75"/>
    </row>
    <row r="80" spans="1:21" s="3" customFormat="1" ht="38.25" x14ac:dyDescent="0.25">
      <c r="A80" s="11" t="s">
        <v>167</v>
      </c>
      <c r="B80" s="11" t="s">
        <v>443</v>
      </c>
      <c r="C80" s="12" t="s">
        <v>442</v>
      </c>
      <c r="D80" s="11" t="s">
        <v>6</v>
      </c>
      <c r="E80" s="11" t="s">
        <v>117</v>
      </c>
      <c r="F80" s="11" t="s">
        <v>4</v>
      </c>
      <c r="G80" s="9" t="s">
        <v>306</v>
      </c>
      <c r="H80" s="10" t="s">
        <v>305</v>
      </c>
      <c r="I80" s="9" t="s">
        <v>9</v>
      </c>
      <c r="J80" s="6">
        <v>15.7</v>
      </c>
      <c r="K80" s="8">
        <v>1</v>
      </c>
      <c r="L80" s="17">
        <v>15.7</v>
      </c>
      <c r="M80" s="6"/>
      <c r="N80" s="6" t="s">
        <v>529</v>
      </c>
      <c r="O80" s="77"/>
      <c r="P80" s="77"/>
      <c r="Q80" s="77"/>
      <c r="R80" s="77"/>
      <c r="T80" s="76"/>
      <c r="U80" s="75"/>
    </row>
    <row r="81" spans="1:21" s="3" customFormat="1" ht="38.25" x14ac:dyDescent="0.25">
      <c r="A81" s="11" t="s">
        <v>163</v>
      </c>
      <c r="B81" s="11" t="s">
        <v>443</v>
      </c>
      <c r="C81" s="12" t="s">
        <v>442</v>
      </c>
      <c r="D81" s="11" t="s">
        <v>6</v>
      </c>
      <c r="E81" s="11" t="s">
        <v>117</v>
      </c>
      <c r="F81" s="9" t="s">
        <v>12</v>
      </c>
      <c r="G81" s="9" t="s">
        <v>469</v>
      </c>
      <c r="H81" s="10" t="s">
        <v>468</v>
      </c>
      <c r="I81" s="9" t="s">
        <v>9</v>
      </c>
      <c r="J81" s="6">
        <v>15.7</v>
      </c>
      <c r="K81" s="16">
        <v>1.02</v>
      </c>
      <c r="L81" s="7">
        <v>16.013999999999999</v>
      </c>
      <c r="M81" s="6"/>
      <c r="N81" s="6" t="s">
        <v>529</v>
      </c>
      <c r="O81" s="77"/>
      <c r="P81" s="77"/>
      <c r="Q81" s="77"/>
      <c r="R81" s="77"/>
      <c r="T81" s="76"/>
      <c r="U81" s="75"/>
    </row>
    <row r="82" spans="1:21" s="3" customFormat="1" ht="38.25" x14ac:dyDescent="0.25">
      <c r="A82" s="11" t="s">
        <v>161</v>
      </c>
      <c r="B82" s="11" t="s">
        <v>443</v>
      </c>
      <c r="C82" s="12" t="s">
        <v>442</v>
      </c>
      <c r="D82" s="11" t="s">
        <v>6</v>
      </c>
      <c r="E82" s="11" t="s">
        <v>117</v>
      </c>
      <c r="F82" s="11" t="s">
        <v>4</v>
      </c>
      <c r="G82" s="9" t="s">
        <v>466</v>
      </c>
      <c r="H82" s="10" t="s">
        <v>465</v>
      </c>
      <c r="I82" s="9" t="s">
        <v>9</v>
      </c>
      <c r="J82" s="6">
        <v>34.6</v>
      </c>
      <c r="K82" s="8">
        <v>1</v>
      </c>
      <c r="L82" s="17">
        <v>34.6</v>
      </c>
      <c r="M82" s="6"/>
      <c r="N82" s="6" t="s">
        <v>529</v>
      </c>
      <c r="O82" s="77"/>
      <c r="P82" s="77"/>
      <c r="Q82" s="77"/>
      <c r="R82" s="77"/>
      <c r="T82" s="76"/>
      <c r="U82" s="75"/>
    </row>
    <row r="83" spans="1:21" s="3" customFormat="1" ht="38.25" x14ac:dyDescent="0.25">
      <c r="A83" s="11" t="s">
        <v>158</v>
      </c>
      <c r="B83" s="11" t="s">
        <v>443</v>
      </c>
      <c r="C83" s="12" t="s">
        <v>442</v>
      </c>
      <c r="D83" s="11" t="s">
        <v>6</v>
      </c>
      <c r="E83" s="11" t="s">
        <v>117</v>
      </c>
      <c r="F83" s="9" t="s">
        <v>12</v>
      </c>
      <c r="G83" s="9" t="s">
        <v>759</v>
      </c>
      <c r="H83" s="10" t="s">
        <v>758</v>
      </c>
      <c r="I83" s="9" t="s">
        <v>9</v>
      </c>
      <c r="J83" s="6">
        <v>34.6</v>
      </c>
      <c r="K83" s="7">
        <v>1.0149999999999999</v>
      </c>
      <c r="L83" s="7">
        <v>35.119</v>
      </c>
      <c r="M83" s="6"/>
      <c r="N83" s="6" t="s">
        <v>529</v>
      </c>
      <c r="O83" s="77"/>
      <c r="P83" s="77"/>
      <c r="Q83" s="77"/>
      <c r="R83" s="77"/>
      <c r="T83" s="76"/>
      <c r="U83" s="75"/>
    </row>
    <row r="84" spans="1:21" s="3" customFormat="1" ht="38.25" x14ac:dyDescent="0.25">
      <c r="A84" s="11" t="s">
        <v>154</v>
      </c>
      <c r="B84" s="11" t="s">
        <v>443</v>
      </c>
      <c r="C84" s="12" t="s">
        <v>442</v>
      </c>
      <c r="D84" s="11" t="s">
        <v>6</v>
      </c>
      <c r="E84" s="11" t="s">
        <v>117</v>
      </c>
      <c r="F84" s="9" t="s">
        <v>12</v>
      </c>
      <c r="G84" s="9" t="s">
        <v>751</v>
      </c>
      <c r="H84" s="10" t="s">
        <v>750</v>
      </c>
      <c r="I84" s="9" t="s">
        <v>29</v>
      </c>
      <c r="J84" s="6">
        <v>1.3301297000000001</v>
      </c>
      <c r="K84" s="16">
        <v>1.01</v>
      </c>
      <c r="L84" s="81">
        <v>1.343431</v>
      </c>
      <c r="M84" s="6"/>
      <c r="N84" s="6" t="s">
        <v>529</v>
      </c>
      <c r="O84" s="77"/>
      <c r="P84" s="77"/>
      <c r="Q84" s="77"/>
      <c r="R84" s="77"/>
      <c r="T84" s="76"/>
      <c r="U84" s="75"/>
    </row>
    <row r="85" spans="1:21" s="3" customFormat="1" ht="38.25" x14ac:dyDescent="0.25">
      <c r="A85" s="11" t="s">
        <v>150</v>
      </c>
      <c r="B85" s="11" t="s">
        <v>443</v>
      </c>
      <c r="C85" s="12" t="s">
        <v>442</v>
      </c>
      <c r="D85" s="11" t="s">
        <v>6</v>
      </c>
      <c r="E85" s="11" t="s">
        <v>117</v>
      </c>
      <c r="F85" s="9" t="s">
        <v>12</v>
      </c>
      <c r="G85" s="9" t="s">
        <v>757</v>
      </c>
      <c r="H85" s="10" t="s">
        <v>756</v>
      </c>
      <c r="I85" s="9" t="s">
        <v>29</v>
      </c>
      <c r="J85" s="6">
        <v>0.18415049999999999</v>
      </c>
      <c r="K85" s="16">
        <v>1.01</v>
      </c>
      <c r="L85" s="81">
        <v>0.18599199999999999</v>
      </c>
      <c r="M85" s="6"/>
      <c r="N85" s="6" t="s">
        <v>529</v>
      </c>
      <c r="O85" s="77"/>
      <c r="P85" s="77"/>
      <c r="Q85" s="77"/>
      <c r="R85" s="77"/>
      <c r="T85" s="76"/>
      <c r="U85" s="75"/>
    </row>
    <row r="86" spans="1:21" s="3" customFormat="1" ht="38.25" x14ac:dyDescent="0.25">
      <c r="A86" s="11" t="s">
        <v>147</v>
      </c>
      <c r="B86" s="11" t="s">
        <v>443</v>
      </c>
      <c r="C86" s="12" t="s">
        <v>442</v>
      </c>
      <c r="D86" s="11" t="s">
        <v>6</v>
      </c>
      <c r="E86" s="11" t="s">
        <v>117</v>
      </c>
      <c r="F86" s="11" t="s">
        <v>4</v>
      </c>
      <c r="G86" s="9" t="s">
        <v>449</v>
      </c>
      <c r="H86" s="10" t="s">
        <v>448</v>
      </c>
      <c r="I86" s="9" t="s">
        <v>29</v>
      </c>
      <c r="J86" s="6">
        <v>0.57435199999999997</v>
      </c>
      <c r="K86" s="8">
        <v>1</v>
      </c>
      <c r="L86" s="81">
        <v>0.57435199999999997</v>
      </c>
      <c r="M86" s="6"/>
      <c r="N86" s="6" t="s">
        <v>529</v>
      </c>
      <c r="O86" s="77"/>
      <c r="P86" s="77"/>
      <c r="Q86" s="77"/>
      <c r="R86" s="77"/>
      <c r="T86" s="76"/>
      <c r="U86" s="75"/>
    </row>
    <row r="87" spans="1:21" s="3" customFormat="1" ht="38.25" x14ac:dyDescent="0.25">
      <c r="A87" s="11" t="s">
        <v>144</v>
      </c>
      <c r="B87" s="11" t="s">
        <v>443</v>
      </c>
      <c r="C87" s="12" t="s">
        <v>442</v>
      </c>
      <c r="D87" s="11" t="s">
        <v>6</v>
      </c>
      <c r="E87" s="11" t="s">
        <v>117</v>
      </c>
      <c r="F87" s="9" t="s">
        <v>12</v>
      </c>
      <c r="G87" s="9" t="s">
        <v>755</v>
      </c>
      <c r="H87" s="10" t="s">
        <v>754</v>
      </c>
      <c r="I87" s="9" t="s">
        <v>223</v>
      </c>
      <c r="J87" s="6">
        <v>7.2</v>
      </c>
      <c r="K87" s="16">
        <v>1.06</v>
      </c>
      <c r="L87" s="7">
        <v>7.6319999999999997</v>
      </c>
      <c r="M87" s="6"/>
      <c r="N87" s="6" t="s">
        <v>529</v>
      </c>
      <c r="O87" s="77"/>
      <c r="P87" s="77"/>
      <c r="Q87" s="77"/>
      <c r="R87" s="77"/>
      <c r="T87" s="76"/>
      <c r="U87" s="75"/>
    </row>
    <row r="88" spans="1:21" s="3" customFormat="1" ht="38.25" x14ac:dyDescent="0.25">
      <c r="A88" s="11" t="s">
        <v>141</v>
      </c>
      <c r="B88" s="11" t="s">
        <v>443</v>
      </c>
      <c r="C88" s="12" t="s">
        <v>442</v>
      </c>
      <c r="D88" s="11" t="s">
        <v>6</v>
      </c>
      <c r="E88" s="11" t="s">
        <v>117</v>
      </c>
      <c r="F88" s="9" t="s">
        <v>12</v>
      </c>
      <c r="G88" s="9" t="s">
        <v>753</v>
      </c>
      <c r="H88" s="10" t="s">
        <v>752</v>
      </c>
      <c r="I88" s="9" t="s">
        <v>29</v>
      </c>
      <c r="J88" s="6">
        <v>2.3896E-3</v>
      </c>
      <c r="K88" s="16">
        <v>1.06</v>
      </c>
      <c r="L88" s="81">
        <v>2.5330000000000001E-3</v>
      </c>
      <c r="M88" s="6"/>
      <c r="N88" s="6" t="s">
        <v>529</v>
      </c>
      <c r="O88" s="77"/>
      <c r="P88" s="77"/>
      <c r="Q88" s="77"/>
      <c r="R88" s="77"/>
      <c r="T88" s="76"/>
      <c r="U88" s="75"/>
    </row>
    <row r="89" spans="1:21" s="3" customFormat="1" ht="38.25" x14ac:dyDescent="0.25">
      <c r="A89" s="11" t="s">
        <v>137</v>
      </c>
      <c r="B89" s="11" t="s">
        <v>443</v>
      </c>
      <c r="C89" s="12" t="s">
        <v>442</v>
      </c>
      <c r="D89" s="11" t="s">
        <v>6</v>
      </c>
      <c r="E89" s="11" t="s">
        <v>117</v>
      </c>
      <c r="F89" s="9" t="s">
        <v>12</v>
      </c>
      <c r="G89" s="9" t="s">
        <v>558</v>
      </c>
      <c r="H89" s="10" t="s">
        <v>557</v>
      </c>
      <c r="I89" s="9" t="s">
        <v>29</v>
      </c>
      <c r="J89" s="6">
        <v>0.32991979999999999</v>
      </c>
      <c r="K89" s="16">
        <v>1.06</v>
      </c>
      <c r="L89" s="81">
        <v>0.349715</v>
      </c>
      <c r="M89" s="6"/>
      <c r="N89" s="6" t="s">
        <v>529</v>
      </c>
      <c r="O89" s="77"/>
      <c r="P89" s="77"/>
      <c r="Q89" s="77"/>
      <c r="R89" s="77"/>
      <c r="T89" s="76"/>
      <c r="U89" s="75"/>
    </row>
    <row r="90" spans="1:21" s="3" customFormat="1" ht="38.25" x14ac:dyDescent="0.25">
      <c r="A90" s="11" t="s">
        <v>132</v>
      </c>
      <c r="B90" s="11" t="s">
        <v>443</v>
      </c>
      <c r="C90" s="12" t="s">
        <v>442</v>
      </c>
      <c r="D90" s="11" t="s">
        <v>6</v>
      </c>
      <c r="E90" s="11" t="s">
        <v>117</v>
      </c>
      <c r="F90" s="9" t="s">
        <v>12</v>
      </c>
      <c r="G90" s="9" t="s">
        <v>751</v>
      </c>
      <c r="H90" s="10" t="s">
        <v>750</v>
      </c>
      <c r="I90" s="9" t="s">
        <v>29</v>
      </c>
      <c r="J90" s="6">
        <v>2.80802E-2</v>
      </c>
      <c r="K90" s="16">
        <v>1.06</v>
      </c>
      <c r="L90" s="81">
        <v>2.9765E-2</v>
      </c>
      <c r="M90" s="6"/>
      <c r="N90" s="6" t="s">
        <v>529</v>
      </c>
      <c r="O90" s="77"/>
      <c r="P90" s="77"/>
      <c r="Q90" s="77"/>
      <c r="R90" s="77"/>
      <c r="T90" s="76"/>
      <c r="U90" s="75"/>
    </row>
    <row r="91" spans="1:21" s="3" customFormat="1" ht="38.25" x14ac:dyDescent="0.25">
      <c r="A91" s="11" t="s">
        <v>129</v>
      </c>
      <c r="B91" s="11" t="s">
        <v>443</v>
      </c>
      <c r="C91" s="12" t="s">
        <v>442</v>
      </c>
      <c r="D91" s="11" t="s">
        <v>6</v>
      </c>
      <c r="E91" s="11" t="s">
        <v>117</v>
      </c>
      <c r="F91" s="11" t="s">
        <v>4</v>
      </c>
      <c r="G91" s="9" t="s">
        <v>160</v>
      </c>
      <c r="H91" s="10" t="s">
        <v>159</v>
      </c>
      <c r="I91" s="9" t="s">
        <v>29</v>
      </c>
      <c r="J91" s="6">
        <v>0.57440000000000002</v>
      </c>
      <c r="K91" s="8">
        <v>1</v>
      </c>
      <c r="L91" s="80">
        <v>0.57440000000000002</v>
      </c>
      <c r="M91" s="6"/>
      <c r="N91" s="6" t="s">
        <v>529</v>
      </c>
      <c r="O91" s="77"/>
      <c r="P91" s="77"/>
      <c r="Q91" s="77"/>
      <c r="R91" s="77"/>
      <c r="T91" s="76"/>
      <c r="U91" s="75"/>
    </row>
    <row r="92" spans="1:21" s="3" customFormat="1" ht="63.75" x14ac:dyDescent="0.25">
      <c r="A92" s="11" t="s">
        <v>126</v>
      </c>
      <c r="B92" s="11" t="s">
        <v>443</v>
      </c>
      <c r="C92" s="12" t="s">
        <v>442</v>
      </c>
      <c r="D92" s="11" t="s">
        <v>6</v>
      </c>
      <c r="E92" s="11" t="s">
        <v>117</v>
      </c>
      <c r="F92" s="11" t="s">
        <v>4</v>
      </c>
      <c r="G92" s="9" t="s">
        <v>453</v>
      </c>
      <c r="H92" s="10" t="s">
        <v>452</v>
      </c>
      <c r="I92" s="9" t="s">
        <v>134</v>
      </c>
      <c r="J92" s="6">
        <v>20.49</v>
      </c>
      <c r="K92" s="8">
        <v>1</v>
      </c>
      <c r="L92" s="16">
        <v>20.49</v>
      </c>
      <c r="M92" s="6"/>
      <c r="N92" s="6" t="s">
        <v>529</v>
      </c>
      <c r="O92" s="77"/>
      <c r="P92" s="77"/>
      <c r="Q92" s="77"/>
      <c r="R92" s="77"/>
      <c r="T92" s="76"/>
      <c r="U92" s="75"/>
    </row>
    <row r="93" spans="1:21" s="3" customFormat="1" ht="15" x14ac:dyDescent="0.25">
      <c r="A93" s="167" t="s">
        <v>749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T93" s="76" t="s">
        <v>749</v>
      </c>
      <c r="U93" s="75"/>
    </row>
    <row r="94" spans="1:21" s="3" customFormat="1" ht="38.25" x14ac:dyDescent="0.25">
      <c r="A94" s="11" t="s">
        <v>123</v>
      </c>
      <c r="B94" s="11" t="s">
        <v>443</v>
      </c>
      <c r="C94" s="12" t="s">
        <v>442</v>
      </c>
      <c r="D94" s="11" t="s">
        <v>6</v>
      </c>
      <c r="E94" s="11" t="s">
        <v>117</v>
      </c>
      <c r="F94" s="11" t="s">
        <v>4</v>
      </c>
      <c r="G94" s="9" t="s">
        <v>160</v>
      </c>
      <c r="H94" s="10" t="s">
        <v>159</v>
      </c>
      <c r="I94" s="9" t="s">
        <v>29</v>
      </c>
      <c r="J94" s="6">
        <v>13.0366</v>
      </c>
      <c r="K94" s="8">
        <v>1</v>
      </c>
      <c r="L94" s="80">
        <v>13.0366</v>
      </c>
      <c r="M94" s="6"/>
      <c r="N94" s="6" t="s">
        <v>529</v>
      </c>
      <c r="O94" s="77"/>
      <c r="P94" s="77"/>
      <c r="Q94" s="77"/>
      <c r="R94" s="77"/>
      <c r="T94" s="76"/>
      <c r="U94" s="75"/>
    </row>
    <row r="95" spans="1:21" s="3" customFormat="1" ht="38.25" x14ac:dyDescent="0.25">
      <c r="A95" s="11" t="s">
        <v>119</v>
      </c>
      <c r="B95" s="11" t="s">
        <v>443</v>
      </c>
      <c r="C95" s="12" t="s">
        <v>442</v>
      </c>
      <c r="D95" s="11" t="s">
        <v>6</v>
      </c>
      <c r="E95" s="11" t="s">
        <v>117</v>
      </c>
      <c r="F95" s="9" t="s">
        <v>12</v>
      </c>
      <c r="G95" s="9" t="s">
        <v>566</v>
      </c>
      <c r="H95" s="10" t="s">
        <v>748</v>
      </c>
      <c r="I95" s="9" t="s">
        <v>120</v>
      </c>
      <c r="J95" s="6">
        <v>2413.0900483</v>
      </c>
      <c r="K95" s="7">
        <v>1.0349999999999999</v>
      </c>
      <c r="L95" s="80">
        <v>2497.5482000000002</v>
      </c>
      <c r="M95" s="6"/>
      <c r="N95" s="6" t="s">
        <v>529</v>
      </c>
      <c r="O95" s="77"/>
      <c r="P95" s="77"/>
      <c r="Q95" s="77"/>
      <c r="R95" s="77"/>
      <c r="T95" s="76"/>
      <c r="U95" s="75"/>
    </row>
    <row r="96" spans="1:21" s="3" customFormat="1" ht="38.25" x14ac:dyDescent="0.25">
      <c r="A96" s="11" t="s">
        <v>747</v>
      </c>
      <c r="B96" s="11" t="s">
        <v>443</v>
      </c>
      <c r="C96" s="12" t="s">
        <v>442</v>
      </c>
      <c r="D96" s="11" t="s">
        <v>6</v>
      </c>
      <c r="E96" s="11" t="s">
        <v>117</v>
      </c>
      <c r="F96" s="9" t="s">
        <v>12</v>
      </c>
      <c r="G96" s="9" t="s">
        <v>692</v>
      </c>
      <c r="H96" s="10" t="s">
        <v>746</v>
      </c>
      <c r="I96" s="9" t="s">
        <v>120</v>
      </c>
      <c r="J96" s="6">
        <v>1120.8599999999999</v>
      </c>
      <c r="K96" s="7">
        <v>1.0349999999999999</v>
      </c>
      <c r="L96" s="80">
        <v>1160.0900999999999</v>
      </c>
      <c r="M96" s="6"/>
      <c r="N96" s="6" t="s">
        <v>529</v>
      </c>
      <c r="O96" s="77"/>
      <c r="P96" s="77"/>
      <c r="Q96" s="77"/>
      <c r="R96" s="77"/>
      <c r="T96" s="76"/>
      <c r="U96" s="75"/>
    </row>
    <row r="97" spans="1:21" s="3" customFormat="1" ht="38.25" x14ac:dyDescent="0.25">
      <c r="A97" s="11" t="s">
        <v>745</v>
      </c>
      <c r="B97" s="11" t="s">
        <v>443</v>
      </c>
      <c r="C97" s="12" t="s">
        <v>442</v>
      </c>
      <c r="D97" s="11" t="s">
        <v>6</v>
      </c>
      <c r="E97" s="11" t="s">
        <v>117</v>
      </c>
      <c r="F97" s="9" t="s">
        <v>12</v>
      </c>
      <c r="G97" s="9" t="s">
        <v>744</v>
      </c>
      <c r="H97" s="10" t="s">
        <v>743</v>
      </c>
      <c r="I97" s="9" t="s">
        <v>29</v>
      </c>
      <c r="J97" s="6">
        <v>0.1219324</v>
      </c>
      <c r="K97" s="7">
        <v>1.0349999999999999</v>
      </c>
      <c r="L97" s="80">
        <v>0.12620000000000001</v>
      </c>
      <c r="M97" s="6"/>
      <c r="N97" s="6" t="s">
        <v>529</v>
      </c>
      <c r="O97" s="77"/>
      <c r="P97" s="77"/>
      <c r="Q97" s="77"/>
      <c r="R97" s="77"/>
      <c r="T97" s="76"/>
      <c r="U97" s="75"/>
    </row>
    <row r="98" spans="1:21" s="3" customFormat="1" ht="38.25" x14ac:dyDescent="0.25">
      <c r="A98" s="11" t="s">
        <v>742</v>
      </c>
      <c r="B98" s="11" t="s">
        <v>443</v>
      </c>
      <c r="C98" s="12" t="s">
        <v>442</v>
      </c>
      <c r="D98" s="11" t="s">
        <v>6</v>
      </c>
      <c r="E98" s="11" t="s">
        <v>117</v>
      </c>
      <c r="F98" s="9" t="s">
        <v>12</v>
      </c>
      <c r="G98" s="9" t="s">
        <v>209</v>
      </c>
      <c r="H98" s="10" t="s">
        <v>208</v>
      </c>
      <c r="I98" s="9" t="s">
        <v>29</v>
      </c>
      <c r="J98" s="6">
        <v>2.2052174</v>
      </c>
      <c r="K98" s="7">
        <v>1.0349999999999999</v>
      </c>
      <c r="L98" s="80">
        <v>2.2824</v>
      </c>
      <c r="M98" s="6" t="s">
        <v>741</v>
      </c>
      <c r="N98" s="6" t="s">
        <v>529</v>
      </c>
      <c r="O98" s="77"/>
      <c r="P98" s="77"/>
      <c r="Q98" s="77"/>
      <c r="R98" s="77"/>
      <c r="T98" s="76"/>
      <c r="U98" s="75"/>
    </row>
    <row r="99" spans="1:21" s="3" customFormat="1" ht="38.25" x14ac:dyDescent="0.25">
      <c r="A99" s="11" t="s">
        <v>740</v>
      </c>
      <c r="B99" s="11" t="s">
        <v>443</v>
      </c>
      <c r="C99" s="12" t="s">
        <v>442</v>
      </c>
      <c r="D99" s="11" t="s">
        <v>6</v>
      </c>
      <c r="E99" s="11" t="s">
        <v>117</v>
      </c>
      <c r="F99" s="9" t="s">
        <v>12</v>
      </c>
      <c r="G99" s="9" t="s">
        <v>739</v>
      </c>
      <c r="H99" s="10" t="s">
        <v>738</v>
      </c>
      <c r="I99" s="9" t="s">
        <v>223</v>
      </c>
      <c r="J99" s="6">
        <v>64.540000000000006</v>
      </c>
      <c r="K99" s="7">
        <v>1.0349999999999999</v>
      </c>
      <c r="L99" s="80">
        <v>66.798900000000003</v>
      </c>
      <c r="M99" s="6"/>
      <c r="N99" s="6" t="s">
        <v>529</v>
      </c>
      <c r="O99" s="77"/>
      <c r="P99" s="77"/>
      <c r="Q99" s="77"/>
      <c r="R99" s="77"/>
      <c r="T99" s="76"/>
      <c r="U99" s="75"/>
    </row>
    <row r="100" spans="1:21" s="3" customFormat="1" ht="38.25" x14ac:dyDescent="0.25">
      <c r="A100" s="11" t="s">
        <v>737</v>
      </c>
      <c r="B100" s="11" t="s">
        <v>443</v>
      </c>
      <c r="C100" s="12" t="s">
        <v>442</v>
      </c>
      <c r="D100" s="11" t="s">
        <v>6</v>
      </c>
      <c r="E100" s="11" t="s">
        <v>117</v>
      </c>
      <c r="F100" s="9" t="s">
        <v>12</v>
      </c>
      <c r="G100" s="9" t="s">
        <v>736</v>
      </c>
      <c r="H100" s="10" t="s">
        <v>735</v>
      </c>
      <c r="I100" s="9" t="s">
        <v>29</v>
      </c>
      <c r="J100" s="6">
        <v>1.0720772999999999</v>
      </c>
      <c r="K100" s="7">
        <v>1.0349999999999999</v>
      </c>
      <c r="L100" s="80">
        <v>1.1095999999999999</v>
      </c>
      <c r="M100" s="6"/>
      <c r="N100" s="6" t="s">
        <v>529</v>
      </c>
      <c r="O100" s="77"/>
      <c r="P100" s="77"/>
      <c r="Q100" s="77"/>
      <c r="R100" s="77"/>
      <c r="T100" s="76"/>
      <c r="U100" s="75"/>
    </row>
    <row r="101" spans="1:21" s="3" customFormat="1" ht="51" x14ac:dyDescent="0.25">
      <c r="A101" s="11" t="s">
        <v>734</v>
      </c>
      <c r="B101" s="11" t="s">
        <v>443</v>
      </c>
      <c r="C101" s="12" t="s">
        <v>442</v>
      </c>
      <c r="D101" s="11" t="s">
        <v>6</v>
      </c>
      <c r="E101" s="11" t="s">
        <v>117</v>
      </c>
      <c r="F101" s="9" t="s">
        <v>12</v>
      </c>
      <c r="G101" s="9" t="s">
        <v>733</v>
      </c>
      <c r="H101" s="10" t="s">
        <v>732</v>
      </c>
      <c r="I101" s="9" t="s">
        <v>29</v>
      </c>
      <c r="J101" s="6">
        <v>1.19343</v>
      </c>
      <c r="K101" s="7">
        <v>1.0349999999999999</v>
      </c>
      <c r="L101" s="80">
        <v>1.2352000000000001</v>
      </c>
      <c r="M101" s="6" t="s">
        <v>731</v>
      </c>
      <c r="N101" s="6" t="s">
        <v>529</v>
      </c>
      <c r="O101" s="77"/>
      <c r="P101" s="77"/>
      <c r="Q101" s="77"/>
      <c r="R101" s="77"/>
      <c r="T101" s="76"/>
      <c r="U101" s="75"/>
    </row>
    <row r="102" spans="1:21" s="3" customFormat="1" ht="38.25" x14ac:dyDescent="0.25">
      <c r="A102" s="11" t="s">
        <v>730</v>
      </c>
      <c r="B102" s="11" t="s">
        <v>443</v>
      </c>
      <c r="C102" s="12" t="s">
        <v>442</v>
      </c>
      <c r="D102" s="11" t="s">
        <v>6</v>
      </c>
      <c r="E102" s="11" t="s">
        <v>117</v>
      </c>
      <c r="F102" s="9" t="s">
        <v>12</v>
      </c>
      <c r="G102" s="9" t="s">
        <v>729</v>
      </c>
      <c r="H102" s="10" t="s">
        <v>728</v>
      </c>
      <c r="I102" s="9" t="s">
        <v>14</v>
      </c>
      <c r="J102" s="6">
        <v>4</v>
      </c>
      <c r="K102" s="8">
        <v>1</v>
      </c>
      <c r="L102" s="8">
        <v>4</v>
      </c>
      <c r="M102" s="6"/>
      <c r="N102" s="6" t="s">
        <v>529</v>
      </c>
      <c r="O102" s="77"/>
      <c r="P102" s="77"/>
      <c r="Q102" s="77"/>
      <c r="R102" s="77"/>
      <c r="T102" s="76"/>
      <c r="U102" s="75"/>
    </row>
    <row r="103" spans="1:21" s="3" customFormat="1" ht="38.25" x14ac:dyDescent="0.25">
      <c r="A103" s="11" t="s">
        <v>727</v>
      </c>
      <c r="B103" s="11" t="s">
        <v>443</v>
      </c>
      <c r="C103" s="12" t="s">
        <v>442</v>
      </c>
      <c r="D103" s="11" t="s">
        <v>6</v>
      </c>
      <c r="E103" s="11" t="s">
        <v>117</v>
      </c>
      <c r="F103" s="9" t="s">
        <v>12</v>
      </c>
      <c r="G103" s="9" t="s">
        <v>726</v>
      </c>
      <c r="H103" s="10" t="s">
        <v>725</v>
      </c>
      <c r="I103" s="9" t="s">
        <v>120</v>
      </c>
      <c r="J103" s="6">
        <v>47.52</v>
      </c>
      <c r="K103" s="7">
        <v>1.0349999999999999</v>
      </c>
      <c r="L103" s="80">
        <v>49.183199999999999</v>
      </c>
      <c r="M103" s="6"/>
      <c r="N103" s="6" t="s">
        <v>529</v>
      </c>
      <c r="O103" s="77"/>
      <c r="P103" s="77"/>
      <c r="Q103" s="77"/>
      <c r="R103" s="77"/>
      <c r="T103" s="76"/>
      <c r="U103" s="75"/>
    </row>
    <row r="104" spans="1:21" s="3" customFormat="1" ht="38.25" x14ac:dyDescent="0.25">
      <c r="A104" s="11" t="s">
        <v>724</v>
      </c>
      <c r="B104" s="11" t="s">
        <v>443</v>
      </c>
      <c r="C104" s="12" t="s">
        <v>442</v>
      </c>
      <c r="D104" s="11" t="s">
        <v>6</v>
      </c>
      <c r="E104" s="11" t="s">
        <v>117</v>
      </c>
      <c r="F104" s="9" t="s">
        <v>12</v>
      </c>
      <c r="G104" s="9" t="s">
        <v>723</v>
      </c>
      <c r="H104" s="10" t="s">
        <v>722</v>
      </c>
      <c r="I104" s="9" t="s">
        <v>29</v>
      </c>
      <c r="J104" s="6">
        <v>0.8002899</v>
      </c>
      <c r="K104" s="7">
        <v>1.0349999999999999</v>
      </c>
      <c r="L104" s="80">
        <v>0.82830000000000004</v>
      </c>
      <c r="M104" s="6"/>
      <c r="N104" s="6" t="s">
        <v>529</v>
      </c>
      <c r="O104" s="77"/>
      <c r="P104" s="77"/>
      <c r="Q104" s="77"/>
      <c r="R104" s="77"/>
      <c r="T104" s="76"/>
      <c r="U104" s="75"/>
    </row>
    <row r="105" spans="1:21" s="3" customFormat="1" ht="38.25" x14ac:dyDescent="0.25">
      <c r="A105" s="11" t="s">
        <v>721</v>
      </c>
      <c r="B105" s="11" t="s">
        <v>443</v>
      </c>
      <c r="C105" s="12" t="s">
        <v>442</v>
      </c>
      <c r="D105" s="11" t="s">
        <v>6</v>
      </c>
      <c r="E105" s="11" t="s">
        <v>117</v>
      </c>
      <c r="F105" s="9" t="s">
        <v>12</v>
      </c>
      <c r="G105" s="9" t="s">
        <v>558</v>
      </c>
      <c r="H105" s="10" t="s">
        <v>557</v>
      </c>
      <c r="I105" s="9" t="s">
        <v>29</v>
      </c>
      <c r="J105" s="6">
        <v>0.14376810000000001</v>
      </c>
      <c r="K105" s="7">
        <v>1.0349999999999999</v>
      </c>
      <c r="L105" s="80">
        <v>0.14879999999999999</v>
      </c>
      <c r="M105" s="6"/>
      <c r="N105" s="6" t="s">
        <v>529</v>
      </c>
      <c r="O105" s="77"/>
      <c r="P105" s="77"/>
      <c r="Q105" s="77"/>
      <c r="R105" s="77"/>
      <c r="T105" s="76"/>
      <c r="U105" s="75"/>
    </row>
    <row r="106" spans="1:21" s="3" customFormat="1" ht="38.25" x14ac:dyDescent="0.25">
      <c r="A106" s="11" t="s">
        <v>720</v>
      </c>
      <c r="B106" s="11" t="s">
        <v>443</v>
      </c>
      <c r="C106" s="12" t="s">
        <v>442</v>
      </c>
      <c r="D106" s="11" t="s">
        <v>6</v>
      </c>
      <c r="E106" s="11" t="s">
        <v>117</v>
      </c>
      <c r="F106" s="9" t="s">
        <v>12</v>
      </c>
      <c r="G106" s="9" t="s">
        <v>172</v>
      </c>
      <c r="H106" s="10" t="s">
        <v>171</v>
      </c>
      <c r="I106" s="9" t="s">
        <v>29</v>
      </c>
      <c r="J106" s="6">
        <v>0.73516910000000002</v>
      </c>
      <c r="K106" s="7">
        <v>1.0349999999999999</v>
      </c>
      <c r="L106" s="80">
        <v>0.76090000000000002</v>
      </c>
      <c r="M106" s="6"/>
      <c r="N106" s="6" t="s">
        <v>529</v>
      </c>
      <c r="O106" s="77"/>
      <c r="P106" s="77"/>
      <c r="Q106" s="77"/>
      <c r="R106" s="77"/>
      <c r="T106" s="76"/>
      <c r="U106" s="75"/>
    </row>
    <row r="107" spans="1:21" s="3" customFormat="1" ht="76.5" x14ac:dyDescent="0.25">
      <c r="A107" s="11" t="s">
        <v>719</v>
      </c>
      <c r="B107" s="11" t="s">
        <v>443</v>
      </c>
      <c r="C107" s="12" t="s">
        <v>442</v>
      </c>
      <c r="D107" s="11" t="s">
        <v>6</v>
      </c>
      <c r="E107" s="11" t="s">
        <v>117</v>
      </c>
      <c r="F107" s="9" t="s">
        <v>12</v>
      </c>
      <c r="G107" s="9" t="s">
        <v>699</v>
      </c>
      <c r="H107" s="10" t="s">
        <v>698</v>
      </c>
      <c r="I107" s="9" t="s">
        <v>1</v>
      </c>
      <c r="J107" s="6">
        <v>4.3</v>
      </c>
      <c r="K107" s="17">
        <v>1.1000000000000001</v>
      </c>
      <c r="L107" s="16">
        <v>4.7300000000000004</v>
      </c>
      <c r="M107" s="6"/>
      <c r="N107" s="6" t="s">
        <v>529</v>
      </c>
      <c r="O107" s="77"/>
      <c r="P107" s="77"/>
      <c r="Q107" s="77"/>
      <c r="R107" s="77"/>
      <c r="T107" s="76"/>
      <c r="U107" s="75"/>
    </row>
    <row r="108" spans="1:21" s="3" customFormat="1" ht="38.25" x14ac:dyDescent="0.25">
      <c r="A108" s="11" t="s">
        <v>718</v>
      </c>
      <c r="B108" s="11" t="s">
        <v>443</v>
      </c>
      <c r="C108" s="12" t="s">
        <v>442</v>
      </c>
      <c r="D108" s="11" t="s">
        <v>6</v>
      </c>
      <c r="E108" s="11" t="s">
        <v>117</v>
      </c>
      <c r="F108" s="9" t="s">
        <v>12</v>
      </c>
      <c r="G108" s="9" t="s">
        <v>554</v>
      </c>
      <c r="H108" s="10" t="s">
        <v>553</v>
      </c>
      <c r="I108" s="9" t="s">
        <v>29</v>
      </c>
      <c r="J108" s="6">
        <v>1.3100499999999999E-2</v>
      </c>
      <c r="K108" s="7">
        <v>1.0349999999999999</v>
      </c>
      <c r="L108" s="81">
        <v>1.3559E-2</v>
      </c>
      <c r="M108" s="6"/>
      <c r="N108" s="6" t="s">
        <v>529</v>
      </c>
      <c r="O108" s="77"/>
      <c r="P108" s="77"/>
      <c r="Q108" s="77"/>
      <c r="R108" s="77"/>
      <c r="T108" s="76"/>
      <c r="U108" s="75"/>
    </row>
    <row r="109" spans="1:21" s="3" customFormat="1" ht="38.25" x14ac:dyDescent="0.25">
      <c r="A109" s="11" t="s">
        <v>717</v>
      </c>
      <c r="B109" s="11" t="s">
        <v>443</v>
      </c>
      <c r="C109" s="12" t="s">
        <v>442</v>
      </c>
      <c r="D109" s="11" t="s">
        <v>6</v>
      </c>
      <c r="E109" s="11" t="s">
        <v>117</v>
      </c>
      <c r="F109" s="9" t="s">
        <v>12</v>
      </c>
      <c r="G109" s="9" t="s">
        <v>551</v>
      </c>
      <c r="H109" s="10" t="s">
        <v>550</v>
      </c>
      <c r="I109" s="9" t="s">
        <v>29</v>
      </c>
      <c r="J109" s="6">
        <v>1.8719800000000002E-2</v>
      </c>
      <c r="K109" s="7">
        <v>1.0349999999999999</v>
      </c>
      <c r="L109" s="81">
        <v>1.9375E-2</v>
      </c>
      <c r="M109" s="6"/>
      <c r="N109" s="6" t="s">
        <v>529</v>
      </c>
      <c r="O109" s="77"/>
      <c r="P109" s="77"/>
      <c r="Q109" s="77"/>
      <c r="R109" s="77"/>
      <c r="T109" s="76"/>
      <c r="U109" s="75"/>
    </row>
    <row r="110" spans="1:21" s="3" customFormat="1" ht="38.25" x14ac:dyDescent="0.25">
      <c r="A110" s="11" t="s">
        <v>716</v>
      </c>
      <c r="B110" s="11" t="s">
        <v>443</v>
      </c>
      <c r="C110" s="12" t="s">
        <v>442</v>
      </c>
      <c r="D110" s="11" t="s">
        <v>6</v>
      </c>
      <c r="E110" s="11" t="s">
        <v>117</v>
      </c>
      <c r="F110" s="9" t="s">
        <v>12</v>
      </c>
      <c r="G110" s="9" t="s">
        <v>715</v>
      </c>
      <c r="H110" s="10" t="s">
        <v>714</v>
      </c>
      <c r="I110" s="9" t="s">
        <v>29</v>
      </c>
      <c r="J110" s="6">
        <v>9.0540099999999998E-2</v>
      </c>
      <c r="K110" s="7">
        <v>1.0349999999999999</v>
      </c>
      <c r="L110" s="81">
        <v>9.3709000000000001E-2</v>
      </c>
      <c r="M110" s="6"/>
      <c r="N110" s="6" t="s">
        <v>529</v>
      </c>
      <c r="O110" s="77"/>
      <c r="P110" s="77"/>
      <c r="Q110" s="77"/>
      <c r="R110" s="77"/>
      <c r="T110" s="76"/>
      <c r="U110" s="75"/>
    </row>
    <row r="111" spans="1:21" s="3" customFormat="1" ht="38.25" x14ac:dyDescent="0.25">
      <c r="A111" s="11" t="s">
        <v>713</v>
      </c>
      <c r="B111" s="11" t="s">
        <v>443</v>
      </c>
      <c r="C111" s="12" t="s">
        <v>442</v>
      </c>
      <c r="D111" s="11" t="s">
        <v>6</v>
      </c>
      <c r="E111" s="11" t="s">
        <v>117</v>
      </c>
      <c r="F111" s="9" t="s">
        <v>12</v>
      </c>
      <c r="G111" s="9" t="s">
        <v>712</v>
      </c>
      <c r="H111" s="10" t="s">
        <v>711</v>
      </c>
      <c r="I111" s="9" t="s">
        <v>174</v>
      </c>
      <c r="J111" s="6">
        <v>0.43383959999999999</v>
      </c>
      <c r="K111" s="7">
        <v>1.0349999999999999</v>
      </c>
      <c r="L111" s="81">
        <v>0.44902399999999998</v>
      </c>
      <c r="M111" s="6"/>
      <c r="N111" s="6" t="s">
        <v>529</v>
      </c>
      <c r="O111" s="77"/>
      <c r="P111" s="77"/>
      <c r="Q111" s="77"/>
      <c r="R111" s="77"/>
      <c r="T111" s="76"/>
      <c r="U111" s="75"/>
    </row>
    <row r="112" spans="1:21" s="3" customFormat="1" ht="38.25" x14ac:dyDescent="0.25">
      <c r="A112" s="11" t="s">
        <v>710</v>
      </c>
      <c r="B112" s="11" t="s">
        <v>443</v>
      </c>
      <c r="C112" s="12" t="s">
        <v>442</v>
      </c>
      <c r="D112" s="11" t="s">
        <v>6</v>
      </c>
      <c r="E112" s="11" t="s">
        <v>117</v>
      </c>
      <c r="F112" s="11" t="s">
        <v>4</v>
      </c>
      <c r="G112" s="9" t="s">
        <v>153</v>
      </c>
      <c r="H112" s="10" t="s">
        <v>152</v>
      </c>
      <c r="I112" s="9" t="s">
        <v>29</v>
      </c>
      <c r="J112" s="6">
        <v>13.0366</v>
      </c>
      <c r="K112" s="8">
        <v>1</v>
      </c>
      <c r="L112" s="80">
        <v>13.0366</v>
      </c>
      <c r="M112" s="6"/>
      <c r="N112" s="6" t="s">
        <v>529</v>
      </c>
      <c r="O112" s="77"/>
      <c r="P112" s="77"/>
      <c r="Q112" s="77"/>
      <c r="R112" s="77"/>
      <c r="T112" s="76"/>
      <c r="U112" s="75"/>
    </row>
    <row r="113" spans="1:21" s="3" customFormat="1" ht="38.25" x14ac:dyDescent="0.25">
      <c r="A113" s="11" t="s">
        <v>709</v>
      </c>
      <c r="B113" s="11" t="s">
        <v>443</v>
      </c>
      <c r="C113" s="12" t="s">
        <v>442</v>
      </c>
      <c r="D113" s="11" t="s">
        <v>6</v>
      </c>
      <c r="E113" s="11" t="s">
        <v>117</v>
      </c>
      <c r="F113" s="11" t="s">
        <v>4</v>
      </c>
      <c r="G113" s="9" t="s">
        <v>708</v>
      </c>
      <c r="H113" s="10" t="s">
        <v>707</v>
      </c>
      <c r="I113" s="9" t="s">
        <v>1</v>
      </c>
      <c r="J113" s="6">
        <v>154</v>
      </c>
      <c r="K113" s="8">
        <v>1</v>
      </c>
      <c r="L113" s="8">
        <v>154</v>
      </c>
      <c r="M113" s="6"/>
      <c r="N113" s="6" t="s">
        <v>529</v>
      </c>
      <c r="O113" s="77"/>
      <c r="P113" s="77"/>
      <c r="Q113" s="77"/>
      <c r="R113" s="77"/>
      <c r="T113" s="76"/>
      <c r="U113" s="75"/>
    </row>
    <row r="114" spans="1:21" s="3" customFormat="1" ht="51" x14ac:dyDescent="0.25">
      <c r="A114" s="11" t="s">
        <v>706</v>
      </c>
      <c r="B114" s="11" t="s">
        <v>443</v>
      </c>
      <c r="C114" s="12" t="s">
        <v>442</v>
      </c>
      <c r="D114" s="11" t="s">
        <v>6</v>
      </c>
      <c r="E114" s="11" t="s">
        <v>117</v>
      </c>
      <c r="F114" s="9" t="s">
        <v>12</v>
      </c>
      <c r="G114" s="9" t="s">
        <v>705</v>
      </c>
      <c r="H114" s="10" t="s">
        <v>704</v>
      </c>
      <c r="I114" s="9" t="s">
        <v>1</v>
      </c>
      <c r="J114" s="6">
        <v>154</v>
      </c>
      <c r="K114" s="17">
        <v>1.1000000000000001</v>
      </c>
      <c r="L114" s="17">
        <v>169.4</v>
      </c>
      <c r="M114" s="6"/>
      <c r="N114" s="6" t="s">
        <v>529</v>
      </c>
      <c r="O114" s="77"/>
      <c r="P114" s="77"/>
      <c r="Q114" s="77"/>
      <c r="R114" s="77"/>
      <c r="T114" s="76"/>
      <c r="U114" s="75"/>
    </row>
    <row r="115" spans="1:21" s="3" customFormat="1" ht="38.25" x14ac:dyDescent="0.25">
      <c r="A115" s="11" t="s">
        <v>703</v>
      </c>
      <c r="B115" s="11" t="s">
        <v>443</v>
      </c>
      <c r="C115" s="12" t="s">
        <v>442</v>
      </c>
      <c r="D115" s="11" t="s">
        <v>6</v>
      </c>
      <c r="E115" s="11" t="s">
        <v>117</v>
      </c>
      <c r="F115" s="11" t="s">
        <v>4</v>
      </c>
      <c r="G115" s="9" t="s">
        <v>702</v>
      </c>
      <c r="H115" s="10" t="s">
        <v>701</v>
      </c>
      <c r="I115" s="9" t="s">
        <v>1</v>
      </c>
      <c r="J115" s="6">
        <v>182</v>
      </c>
      <c r="K115" s="8">
        <v>1</v>
      </c>
      <c r="L115" s="8">
        <v>182</v>
      </c>
      <c r="M115" s="6"/>
      <c r="N115" s="6" t="s">
        <v>529</v>
      </c>
      <c r="O115" s="77"/>
      <c r="P115" s="77"/>
      <c r="Q115" s="77"/>
      <c r="R115" s="77"/>
      <c r="T115" s="76"/>
      <c r="U115" s="75"/>
    </row>
    <row r="116" spans="1:21" s="3" customFormat="1" ht="76.5" x14ac:dyDescent="0.25">
      <c r="A116" s="11" t="s">
        <v>700</v>
      </c>
      <c r="B116" s="11" t="s">
        <v>443</v>
      </c>
      <c r="C116" s="12" t="s">
        <v>442</v>
      </c>
      <c r="D116" s="11" t="s">
        <v>6</v>
      </c>
      <c r="E116" s="11" t="s">
        <v>117</v>
      </c>
      <c r="F116" s="9" t="s">
        <v>12</v>
      </c>
      <c r="G116" s="9" t="s">
        <v>699</v>
      </c>
      <c r="H116" s="10" t="s">
        <v>698</v>
      </c>
      <c r="I116" s="9" t="s">
        <v>1</v>
      </c>
      <c r="J116" s="6">
        <v>182</v>
      </c>
      <c r="K116" s="17">
        <v>1.1000000000000001</v>
      </c>
      <c r="L116" s="17">
        <v>200.2</v>
      </c>
      <c r="M116" s="6"/>
      <c r="N116" s="6" t="s">
        <v>529</v>
      </c>
      <c r="O116" s="77"/>
      <c r="P116" s="77"/>
      <c r="Q116" s="77"/>
      <c r="R116" s="77"/>
      <c r="T116" s="76"/>
      <c r="U116" s="75"/>
    </row>
    <row r="117" spans="1:21" s="3" customFormat="1" ht="15" x14ac:dyDescent="0.25">
      <c r="A117" s="167" t="s">
        <v>697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T117" s="76" t="s">
        <v>697</v>
      </c>
      <c r="U117" s="75"/>
    </row>
    <row r="118" spans="1:21" s="3" customFormat="1" ht="38.25" x14ac:dyDescent="0.25">
      <c r="A118" s="11" t="s">
        <v>696</v>
      </c>
      <c r="B118" s="11" t="s">
        <v>443</v>
      </c>
      <c r="C118" s="12" t="s">
        <v>442</v>
      </c>
      <c r="D118" s="11" t="s">
        <v>6</v>
      </c>
      <c r="E118" s="11" t="s">
        <v>117</v>
      </c>
      <c r="F118" s="11" t="s">
        <v>4</v>
      </c>
      <c r="G118" s="9" t="s">
        <v>160</v>
      </c>
      <c r="H118" s="10" t="s">
        <v>159</v>
      </c>
      <c r="I118" s="9" t="s">
        <v>29</v>
      </c>
      <c r="J118" s="6">
        <v>2.3603079999999999</v>
      </c>
      <c r="K118" s="8">
        <v>1</v>
      </c>
      <c r="L118" s="81">
        <v>2.3603079999999999</v>
      </c>
      <c r="M118" s="6"/>
      <c r="N118" s="6" t="s">
        <v>529</v>
      </c>
      <c r="O118" s="77"/>
      <c r="P118" s="77"/>
      <c r="Q118" s="77"/>
      <c r="R118" s="77"/>
      <c r="T118" s="76"/>
      <c r="U118" s="75"/>
    </row>
    <row r="119" spans="1:21" s="3" customFormat="1" ht="38.25" x14ac:dyDescent="0.25">
      <c r="A119" s="11" t="s">
        <v>695</v>
      </c>
      <c r="B119" s="11" t="s">
        <v>443</v>
      </c>
      <c r="C119" s="12" t="s">
        <v>442</v>
      </c>
      <c r="D119" s="11" t="s">
        <v>6</v>
      </c>
      <c r="E119" s="11" t="s">
        <v>117</v>
      </c>
      <c r="F119" s="9" t="s">
        <v>12</v>
      </c>
      <c r="G119" s="9" t="s">
        <v>209</v>
      </c>
      <c r="H119" s="10" t="s">
        <v>208</v>
      </c>
      <c r="I119" s="9" t="s">
        <v>29</v>
      </c>
      <c r="J119" s="6">
        <v>0.91150940000000003</v>
      </c>
      <c r="K119" s="16">
        <v>1.06</v>
      </c>
      <c r="L119" s="80">
        <v>0.96619999999999995</v>
      </c>
      <c r="M119" s="6" t="s">
        <v>694</v>
      </c>
      <c r="N119" s="6" t="s">
        <v>529</v>
      </c>
      <c r="O119" s="77"/>
      <c r="P119" s="77"/>
      <c r="Q119" s="77"/>
      <c r="R119" s="77"/>
      <c r="T119" s="76"/>
      <c r="U119" s="75"/>
    </row>
    <row r="120" spans="1:21" s="3" customFormat="1" ht="38.25" x14ac:dyDescent="0.25">
      <c r="A120" s="11" t="s">
        <v>693</v>
      </c>
      <c r="B120" s="11" t="s">
        <v>443</v>
      </c>
      <c r="C120" s="12" t="s">
        <v>442</v>
      </c>
      <c r="D120" s="11" t="s">
        <v>6</v>
      </c>
      <c r="E120" s="11" t="s">
        <v>117</v>
      </c>
      <c r="F120" s="9" t="s">
        <v>12</v>
      </c>
      <c r="G120" s="9" t="s">
        <v>692</v>
      </c>
      <c r="H120" s="10" t="s">
        <v>691</v>
      </c>
      <c r="I120" s="9" t="s">
        <v>120</v>
      </c>
      <c r="J120" s="6">
        <v>147.6</v>
      </c>
      <c r="K120" s="16">
        <v>1.06</v>
      </c>
      <c r="L120" s="7">
        <v>156.45599999999999</v>
      </c>
      <c r="M120" s="6"/>
      <c r="N120" s="6" t="s">
        <v>529</v>
      </c>
      <c r="O120" s="77"/>
      <c r="P120" s="77"/>
      <c r="Q120" s="77"/>
      <c r="R120" s="77"/>
      <c r="T120" s="76"/>
      <c r="U120" s="75"/>
    </row>
    <row r="121" spans="1:21" s="3" customFormat="1" ht="38.25" x14ac:dyDescent="0.25">
      <c r="A121" s="11" t="s">
        <v>690</v>
      </c>
      <c r="B121" s="11" t="s">
        <v>443</v>
      </c>
      <c r="C121" s="12" t="s">
        <v>442</v>
      </c>
      <c r="D121" s="11" t="s">
        <v>6</v>
      </c>
      <c r="E121" s="11" t="s">
        <v>117</v>
      </c>
      <c r="F121" s="9" t="s">
        <v>12</v>
      </c>
      <c r="G121" s="9" t="s">
        <v>554</v>
      </c>
      <c r="H121" s="10" t="s">
        <v>553</v>
      </c>
      <c r="I121" s="9" t="s">
        <v>29</v>
      </c>
      <c r="J121" s="6">
        <v>0.25456040000000002</v>
      </c>
      <c r="K121" s="16">
        <v>1.06</v>
      </c>
      <c r="L121" s="81">
        <v>0.26983400000000002</v>
      </c>
      <c r="M121" s="6"/>
      <c r="N121" s="6" t="s">
        <v>529</v>
      </c>
      <c r="O121" s="77"/>
      <c r="P121" s="77"/>
      <c r="Q121" s="77"/>
      <c r="R121" s="77"/>
      <c r="T121" s="76"/>
      <c r="U121" s="75"/>
    </row>
    <row r="122" spans="1:21" s="3" customFormat="1" ht="38.25" x14ac:dyDescent="0.25">
      <c r="A122" s="11" t="s">
        <v>689</v>
      </c>
      <c r="B122" s="11" t="s">
        <v>443</v>
      </c>
      <c r="C122" s="12" t="s">
        <v>442</v>
      </c>
      <c r="D122" s="11" t="s">
        <v>6</v>
      </c>
      <c r="E122" s="11" t="s">
        <v>117</v>
      </c>
      <c r="F122" s="9" t="s">
        <v>12</v>
      </c>
      <c r="G122" s="9" t="s">
        <v>607</v>
      </c>
      <c r="H122" s="10" t="s">
        <v>606</v>
      </c>
      <c r="I122" s="9" t="s">
        <v>29</v>
      </c>
      <c r="J122" s="6">
        <v>0.42246040000000001</v>
      </c>
      <c r="K122" s="16">
        <v>1.06</v>
      </c>
      <c r="L122" s="81">
        <v>0.44780799999999998</v>
      </c>
      <c r="M122" s="6"/>
      <c r="N122" s="6" t="s">
        <v>529</v>
      </c>
      <c r="O122" s="77"/>
      <c r="P122" s="77"/>
      <c r="Q122" s="77"/>
      <c r="R122" s="77"/>
      <c r="T122" s="76"/>
      <c r="U122" s="75"/>
    </row>
    <row r="123" spans="1:21" s="3" customFormat="1" ht="38.25" x14ac:dyDescent="0.25">
      <c r="A123" s="11" t="s">
        <v>688</v>
      </c>
      <c r="B123" s="11" t="s">
        <v>443</v>
      </c>
      <c r="C123" s="12" t="s">
        <v>442</v>
      </c>
      <c r="D123" s="11" t="s">
        <v>6</v>
      </c>
      <c r="E123" s="11" t="s">
        <v>117</v>
      </c>
      <c r="F123" s="9" t="s">
        <v>12</v>
      </c>
      <c r="G123" s="9" t="s">
        <v>687</v>
      </c>
      <c r="H123" s="10" t="s">
        <v>686</v>
      </c>
      <c r="I123" s="9" t="s">
        <v>14</v>
      </c>
      <c r="J123" s="6">
        <v>16</v>
      </c>
      <c r="K123" s="8">
        <v>1</v>
      </c>
      <c r="L123" s="8">
        <v>16</v>
      </c>
      <c r="M123" s="6"/>
      <c r="N123" s="6" t="s">
        <v>529</v>
      </c>
      <c r="O123" s="77"/>
      <c r="P123" s="77"/>
      <c r="Q123" s="77"/>
      <c r="R123" s="77"/>
      <c r="T123" s="76"/>
      <c r="U123" s="75"/>
    </row>
    <row r="124" spans="1:21" s="3" customFormat="1" ht="38.25" x14ac:dyDescent="0.25">
      <c r="A124" s="11" t="s">
        <v>685</v>
      </c>
      <c r="B124" s="11" t="s">
        <v>443</v>
      </c>
      <c r="C124" s="12" t="s">
        <v>442</v>
      </c>
      <c r="D124" s="11" t="s">
        <v>6</v>
      </c>
      <c r="E124" s="11" t="s">
        <v>117</v>
      </c>
      <c r="F124" s="9" t="s">
        <v>12</v>
      </c>
      <c r="G124" s="9" t="s">
        <v>684</v>
      </c>
      <c r="H124" s="10" t="s">
        <v>683</v>
      </c>
      <c r="I124" s="9" t="s">
        <v>120</v>
      </c>
      <c r="J124" s="6">
        <v>32.479999999999997</v>
      </c>
      <c r="K124" s="16">
        <v>1.06</v>
      </c>
      <c r="L124" s="80">
        <v>34.428800000000003</v>
      </c>
      <c r="M124" s="6"/>
      <c r="N124" s="6" t="s">
        <v>529</v>
      </c>
      <c r="O124" s="77"/>
      <c r="P124" s="77"/>
      <c r="Q124" s="77"/>
      <c r="R124" s="77"/>
      <c r="T124" s="76"/>
      <c r="U124" s="75"/>
    </row>
    <row r="125" spans="1:21" s="3" customFormat="1" ht="38.25" x14ac:dyDescent="0.25">
      <c r="A125" s="11" t="s">
        <v>682</v>
      </c>
      <c r="B125" s="11" t="s">
        <v>443</v>
      </c>
      <c r="C125" s="12" t="s">
        <v>442</v>
      </c>
      <c r="D125" s="11" t="s">
        <v>6</v>
      </c>
      <c r="E125" s="11" t="s">
        <v>117</v>
      </c>
      <c r="F125" s="11" t="s">
        <v>4</v>
      </c>
      <c r="G125" s="9" t="s">
        <v>597</v>
      </c>
      <c r="H125" s="10" t="s">
        <v>596</v>
      </c>
      <c r="I125" s="9" t="s">
        <v>29</v>
      </c>
      <c r="J125" s="6">
        <v>2.3603079999999999</v>
      </c>
      <c r="K125" s="8">
        <v>1</v>
      </c>
      <c r="L125" s="81">
        <v>2.3603079999999999</v>
      </c>
      <c r="M125" s="6"/>
      <c r="N125" s="6" t="s">
        <v>529</v>
      </c>
      <c r="O125" s="77"/>
      <c r="P125" s="77"/>
      <c r="Q125" s="77"/>
      <c r="R125" s="77"/>
      <c r="T125" s="76"/>
      <c r="U125" s="75"/>
    </row>
    <row r="126" spans="1:21" s="3" customFormat="1" ht="15" x14ac:dyDescent="0.25">
      <c r="A126" s="167" t="s">
        <v>681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T126" s="76" t="s">
        <v>681</v>
      </c>
      <c r="U126" s="75"/>
    </row>
    <row r="127" spans="1:21" s="3" customFormat="1" ht="38.25" x14ac:dyDescent="0.25">
      <c r="A127" s="11" t="s">
        <v>680</v>
      </c>
      <c r="B127" s="11" t="s">
        <v>443</v>
      </c>
      <c r="C127" s="12" t="s">
        <v>442</v>
      </c>
      <c r="D127" s="11" t="s">
        <v>6</v>
      </c>
      <c r="E127" s="11" t="s">
        <v>117</v>
      </c>
      <c r="F127" s="11" t="s">
        <v>4</v>
      </c>
      <c r="G127" s="9" t="s">
        <v>160</v>
      </c>
      <c r="H127" s="10" t="s">
        <v>159</v>
      </c>
      <c r="I127" s="9" t="s">
        <v>29</v>
      </c>
      <c r="J127" s="6">
        <v>1.0313110000000001</v>
      </c>
      <c r="K127" s="8">
        <v>1</v>
      </c>
      <c r="L127" s="81">
        <v>1.0313110000000001</v>
      </c>
      <c r="M127" s="6"/>
      <c r="N127" s="6" t="s">
        <v>529</v>
      </c>
      <c r="O127" s="77"/>
      <c r="P127" s="77"/>
      <c r="Q127" s="77"/>
      <c r="R127" s="77"/>
      <c r="T127" s="76"/>
      <c r="U127" s="75"/>
    </row>
    <row r="128" spans="1:21" s="3" customFormat="1" ht="38.25" x14ac:dyDescent="0.25">
      <c r="A128" s="11" t="s">
        <v>679</v>
      </c>
      <c r="B128" s="11" t="s">
        <v>443</v>
      </c>
      <c r="C128" s="12" t="s">
        <v>442</v>
      </c>
      <c r="D128" s="11" t="s">
        <v>6</v>
      </c>
      <c r="E128" s="11" t="s">
        <v>117</v>
      </c>
      <c r="F128" s="9" t="s">
        <v>12</v>
      </c>
      <c r="G128" s="9" t="s">
        <v>548</v>
      </c>
      <c r="H128" s="10" t="s">
        <v>547</v>
      </c>
      <c r="I128" s="9" t="s">
        <v>29</v>
      </c>
      <c r="J128" s="6">
        <v>0.65733019999999998</v>
      </c>
      <c r="K128" s="16">
        <v>1.06</v>
      </c>
      <c r="L128" s="79">
        <v>0.69677</v>
      </c>
      <c r="M128" s="6"/>
      <c r="N128" s="6" t="s">
        <v>529</v>
      </c>
      <c r="O128" s="77"/>
      <c r="P128" s="77"/>
      <c r="Q128" s="77"/>
      <c r="R128" s="77"/>
      <c r="T128" s="76"/>
      <c r="U128" s="75"/>
    </row>
    <row r="129" spans="1:21" s="3" customFormat="1" ht="38.25" x14ac:dyDescent="0.25">
      <c r="A129" s="11" t="s">
        <v>678</v>
      </c>
      <c r="B129" s="11" t="s">
        <v>443</v>
      </c>
      <c r="C129" s="12" t="s">
        <v>442</v>
      </c>
      <c r="D129" s="11" t="s">
        <v>6</v>
      </c>
      <c r="E129" s="11" t="s">
        <v>117</v>
      </c>
      <c r="F129" s="9" t="s">
        <v>12</v>
      </c>
      <c r="G129" s="9" t="s">
        <v>600</v>
      </c>
      <c r="H129" s="10" t="s">
        <v>599</v>
      </c>
      <c r="I129" s="9" t="s">
        <v>120</v>
      </c>
      <c r="J129" s="6">
        <v>151.87</v>
      </c>
      <c r="K129" s="16">
        <v>1.06</v>
      </c>
      <c r="L129" s="80">
        <v>160.98220000000001</v>
      </c>
      <c r="M129" s="6"/>
      <c r="N129" s="6" t="s">
        <v>529</v>
      </c>
      <c r="O129" s="77"/>
      <c r="P129" s="77"/>
      <c r="Q129" s="77"/>
      <c r="R129" s="77"/>
      <c r="T129" s="76"/>
      <c r="U129" s="75"/>
    </row>
    <row r="130" spans="1:21" s="3" customFormat="1" ht="38.25" x14ac:dyDescent="0.25">
      <c r="A130" s="11" t="s">
        <v>677</v>
      </c>
      <c r="B130" s="11" t="s">
        <v>443</v>
      </c>
      <c r="C130" s="12" t="s">
        <v>442</v>
      </c>
      <c r="D130" s="11" t="s">
        <v>6</v>
      </c>
      <c r="E130" s="11" t="s">
        <v>117</v>
      </c>
      <c r="F130" s="9" t="s">
        <v>12</v>
      </c>
      <c r="G130" s="9" t="s">
        <v>629</v>
      </c>
      <c r="H130" s="10" t="s">
        <v>628</v>
      </c>
      <c r="I130" s="9" t="s">
        <v>29</v>
      </c>
      <c r="J130" s="6">
        <v>0.22211040000000001</v>
      </c>
      <c r="K130" s="16">
        <v>1.06</v>
      </c>
      <c r="L130" s="81">
        <v>0.23543700000000001</v>
      </c>
      <c r="M130" s="6"/>
      <c r="N130" s="6" t="s">
        <v>529</v>
      </c>
      <c r="O130" s="77"/>
      <c r="P130" s="77"/>
      <c r="Q130" s="77"/>
      <c r="R130" s="77"/>
      <c r="T130" s="76"/>
      <c r="U130" s="75"/>
    </row>
    <row r="131" spans="1:21" s="3" customFormat="1" ht="38.25" x14ac:dyDescent="0.25">
      <c r="A131" s="11" t="s">
        <v>676</v>
      </c>
      <c r="B131" s="11" t="s">
        <v>443</v>
      </c>
      <c r="C131" s="12" t="s">
        <v>442</v>
      </c>
      <c r="D131" s="11" t="s">
        <v>6</v>
      </c>
      <c r="E131" s="11" t="s">
        <v>117</v>
      </c>
      <c r="F131" s="11" t="s">
        <v>4</v>
      </c>
      <c r="G131" s="9" t="s">
        <v>597</v>
      </c>
      <c r="H131" s="10" t="s">
        <v>596</v>
      </c>
      <c r="I131" s="9" t="s">
        <v>29</v>
      </c>
      <c r="J131" s="6">
        <v>1.0313110000000001</v>
      </c>
      <c r="K131" s="8">
        <v>1</v>
      </c>
      <c r="L131" s="81">
        <v>1.0313110000000001</v>
      </c>
      <c r="M131" s="6"/>
      <c r="N131" s="6" t="s">
        <v>529</v>
      </c>
      <c r="O131" s="77"/>
      <c r="P131" s="77"/>
      <c r="Q131" s="77"/>
      <c r="R131" s="77"/>
      <c r="T131" s="76"/>
      <c r="U131" s="75"/>
    </row>
    <row r="132" spans="1:21" s="3" customFormat="1" ht="15" x14ac:dyDescent="0.25">
      <c r="A132" s="167" t="s">
        <v>675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T132" s="76" t="s">
        <v>674</v>
      </c>
      <c r="U132" s="75"/>
    </row>
    <row r="133" spans="1:21" s="3" customFormat="1" ht="15" x14ac:dyDescent="0.25">
      <c r="A133" s="168" t="s">
        <v>673</v>
      </c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T133" s="76"/>
      <c r="U133" s="75" t="s">
        <v>672</v>
      </c>
    </row>
    <row r="134" spans="1:21" s="3" customFormat="1" ht="38.25" x14ac:dyDescent="0.25">
      <c r="A134" s="11" t="s">
        <v>671</v>
      </c>
      <c r="B134" s="11" t="s">
        <v>443</v>
      </c>
      <c r="C134" s="12" t="s">
        <v>442</v>
      </c>
      <c r="D134" s="11" t="s">
        <v>6</v>
      </c>
      <c r="E134" s="11" t="s">
        <v>117</v>
      </c>
      <c r="F134" s="11" t="s">
        <v>4</v>
      </c>
      <c r="G134" s="9" t="s">
        <v>160</v>
      </c>
      <c r="H134" s="10" t="s">
        <v>159</v>
      </c>
      <c r="I134" s="9" t="s">
        <v>29</v>
      </c>
      <c r="J134" s="6">
        <v>1.1044071428571429</v>
      </c>
      <c r="K134" s="8">
        <v>1</v>
      </c>
      <c r="L134" s="79">
        <f t="shared" ref="L134:L139" si="4">J134*K134</f>
        <v>1.1044071428571429</v>
      </c>
      <c r="M134" s="6"/>
      <c r="N134" s="6" t="s">
        <v>529</v>
      </c>
      <c r="O134" s="77"/>
      <c r="P134" s="77"/>
      <c r="Q134" s="77"/>
      <c r="R134" s="77"/>
      <c r="T134" s="76"/>
      <c r="U134" s="75"/>
    </row>
    <row r="135" spans="1:21" s="3" customFormat="1" ht="38.25" x14ac:dyDescent="0.25">
      <c r="A135" s="11" t="s">
        <v>670</v>
      </c>
      <c r="B135" s="11" t="s">
        <v>443</v>
      </c>
      <c r="C135" s="12" t="s">
        <v>442</v>
      </c>
      <c r="D135" s="11" t="s">
        <v>6</v>
      </c>
      <c r="E135" s="11" t="s">
        <v>117</v>
      </c>
      <c r="F135" s="9" t="s">
        <v>12</v>
      </c>
      <c r="G135" s="9" t="s">
        <v>612</v>
      </c>
      <c r="H135" s="10" t="s">
        <v>611</v>
      </c>
      <c r="I135" s="9" t="s">
        <v>29</v>
      </c>
      <c r="J135" s="6">
        <v>0.67930728571428567</v>
      </c>
      <c r="K135" s="16">
        <v>1.06</v>
      </c>
      <c r="L135" s="79">
        <f t="shared" si="4"/>
        <v>0.72006572285714288</v>
      </c>
      <c r="M135" s="6"/>
      <c r="N135" s="6" t="s">
        <v>529</v>
      </c>
      <c r="O135" s="77"/>
      <c r="P135" s="77"/>
      <c r="Q135" s="77"/>
      <c r="R135" s="77"/>
      <c r="T135" s="76"/>
      <c r="U135" s="75"/>
    </row>
    <row r="136" spans="1:21" s="3" customFormat="1" ht="38.25" x14ac:dyDescent="0.25">
      <c r="A136" s="11" t="s">
        <v>669</v>
      </c>
      <c r="B136" s="11" t="s">
        <v>443</v>
      </c>
      <c r="C136" s="12" t="s">
        <v>442</v>
      </c>
      <c r="D136" s="11" t="s">
        <v>6</v>
      </c>
      <c r="E136" s="11" t="s">
        <v>117</v>
      </c>
      <c r="F136" s="9" t="s">
        <v>12</v>
      </c>
      <c r="G136" s="9" t="s">
        <v>600</v>
      </c>
      <c r="H136" s="10" t="s">
        <v>668</v>
      </c>
      <c r="I136" s="9" t="s">
        <v>120</v>
      </c>
      <c r="J136" s="6">
        <v>45.257142857142853</v>
      </c>
      <c r="K136" s="16">
        <v>1.06</v>
      </c>
      <c r="L136" s="79">
        <f t="shared" si="4"/>
        <v>47.972571428571428</v>
      </c>
      <c r="M136" s="6"/>
      <c r="N136" s="6" t="s">
        <v>529</v>
      </c>
      <c r="O136" s="77"/>
      <c r="P136" s="77"/>
      <c r="Q136" s="77"/>
      <c r="R136" s="77"/>
      <c r="T136" s="76"/>
      <c r="U136" s="75"/>
    </row>
    <row r="137" spans="1:21" s="3" customFormat="1" ht="38.25" x14ac:dyDescent="0.25">
      <c r="A137" s="11" t="s">
        <v>667</v>
      </c>
      <c r="B137" s="11" t="s">
        <v>443</v>
      </c>
      <c r="C137" s="12" t="s">
        <v>442</v>
      </c>
      <c r="D137" s="11" t="s">
        <v>6</v>
      </c>
      <c r="E137" s="11" t="s">
        <v>117</v>
      </c>
      <c r="F137" s="9" t="s">
        <v>12</v>
      </c>
      <c r="G137" s="9" t="s">
        <v>554</v>
      </c>
      <c r="H137" s="10" t="s">
        <v>553</v>
      </c>
      <c r="I137" s="9" t="s">
        <v>29</v>
      </c>
      <c r="J137" s="6">
        <v>0.10485714285714287</v>
      </c>
      <c r="K137" s="16">
        <v>1.06</v>
      </c>
      <c r="L137" s="79">
        <f t="shared" si="4"/>
        <v>0.11114857142857144</v>
      </c>
      <c r="M137" s="6"/>
      <c r="N137" s="6" t="s">
        <v>529</v>
      </c>
      <c r="O137" s="77"/>
      <c r="P137" s="77"/>
      <c r="Q137" s="77"/>
      <c r="R137" s="77"/>
      <c r="T137" s="76"/>
      <c r="U137" s="75"/>
    </row>
    <row r="138" spans="1:21" s="3" customFormat="1" ht="38.25" x14ac:dyDescent="0.25">
      <c r="A138" s="11" t="s">
        <v>666</v>
      </c>
      <c r="B138" s="11" t="s">
        <v>443</v>
      </c>
      <c r="C138" s="12" t="s">
        <v>442</v>
      </c>
      <c r="D138" s="11" t="s">
        <v>6</v>
      </c>
      <c r="E138" s="11" t="s">
        <v>117</v>
      </c>
      <c r="F138" s="9" t="s">
        <v>12</v>
      </c>
      <c r="G138" s="9" t="s">
        <v>607</v>
      </c>
      <c r="H138" s="10" t="s">
        <v>606</v>
      </c>
      <c r="I138" s="9" t="s">
        <v>29</v>
      </c>
      <c r="J138" s="6">
        <v>0.27498585714285717</v>
      </c>
      <c r="K138" s="16">
        <v>1.06</v>
      </c>
      <c r="L138" s="79">
        <f t="shared" si="4"/>
        <v>0.29148500857142862</v>
      </c>
      <c r="M138" s="6"/>
      <c r="N138" s="6" t="s">
        <v>529</v>
      </c>
      <c r="O138" s="77"/>
      <c r="P138" s="77"/>
      <c r="Q138" s="77"/>
      <c r="R138" s="77"/>
      <c r="T138" s="76"/>
      <c r="U138" s="75"/>
    </row>
    <row r="139" spans="1:21" s="3" customFormat="1" ht="38.25" x14ac:dyDescent="0.25">
      <c r="A139" s="11" t="s">
        <v>665</v>
      </c>
      <c r="B139" s="11" t="s">
        <v>443</v>
      </c>
      <c r="C139" s="12" t="s">
        <v>442</v>
      </c>
      <c r="D139" s="11" t="s">
        <v>6</v>
      </c>
      <c r="E139" s="11" t="s">
        <v>117</v>
      </c>
      <c r="F139" s="11" t="s">
        <v>4</v>
      </c>
      <c r="G139" s="9" t="s">
        <v>597</v>
      </c>
      <c r="H139" s="10" t="s">
        <v>596</v>
      </c>
      <c r="I139" s="9" t="s">
        <v>29</v>
      </c>
      <c r="J139" s="6">
        <v>1.1044071428571429</v>
      </c>
      <c r="K139" s="8">
        <v>1</v>
      </c>
      <c r="L139" s="79">
        <f t="shared" si="4"/>
        <v>1.1044071428571429</v>
      </c>
      <c r="M139" s="6"/>
      <c r="N139" s="6" t="s">
        <v>529</v>
      </c>
      <c r="O139" s="77"/>
      <c r="P139" s="77"/>
      <c r="Q139" s="77"/>
      <c r="R139" s="77"/>
      <c r="T139" s="76"/>
      <c r="U139" s="75"/>
    </row>
    <row r="140" spans="1:21" s="3" customFormat="1" ht="15" x14ac:dyDescent="0.25">
      <c r="A140" s="167" t="s">
        <v>664</v>
      </c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T140" s="76" t="s">
        <v>663</v>
      </c>
      <c r="U140" s="75"/>
    </row>
    <row r="141" spans="1:21" s="3" customFormat="1" ht="15" x14ac:dyDescent="0.25">
      <c r="A141" s="168" t="s">
        <v>662</v>
      </c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T141" s="76"/>
      <c r="U141" s="75" t="s">
        <v>661</v>
      </c>
    </row>
    <row r="142" spans="1:21" s="3" customFormat="1" ht="38.25" x14ac:dyDescent="0.25">
      <c r="A142" s="11" t="s">
        <v>660</v>
      </c>
      <c r="B142" s="11" t="s">
        <v>443</v>
      </c>
      <c r="C142" s="12" t="s">
        <v>442</v>
      </c>
      <c r="D142" s="11" t="s">
        <v>6</v>
      </c>
      <c r="E142" s="11" t="s">
        <v>117</v>
      </c>
      <c r="F142" s="11" t="s">
        <v>4</v>
      </c>
      <c r="G142" s="9" t="s">
        <v>160</v>
      </c>
      <c r="H142" s="10" t="s">
        <v>159</v>
      </c>
      <c r="I142" s="9" t="s">
        <v>29</v>
      </c>
      <c r="J142" s="6">
        <v>0.71816250000000004</v>
      </c>
      <c r="K142" s="8">
        <v>1</v>
      </c>
      <c r="L142" s="79">
        <f>J142*K142</f>
        <v>0.71816250000000004</v>
      </c>
      <c r="M142" s="6"/>
      <c r="N142" s="6" t="s">
        <v>529</v>
      </c>
      <c r="O142" s="77"/>
      <c r="P142" s="77"/>
      <c r="Q142" s="77"/>
      <c r="R142" s="77"/>
      <c r="T142" s="76"/>
      <c r="U142" s="75"/>
    </row>
    <row r="143" spans="1:21" s="3" customFormat="1" ht="38.25" x14ac:dyDescent="0.25">
      <c r="A143" s="11" t="s">
        <v>659</v>
      </c>
      <c r="B143" s="11" t="s">
        <v>443</v>
      </c>
      <c r="C143" s="12" t="s">
        <v>442</v>
      </c>
      <c r="D143" s="11" t="s">
        <v>6</v>
      </c>
      <c r="E143" s="11" t="s">
        <v>117</v>
      </c>
      <c r="F143" s="9" t="s">
        <v>12</v>
      </c>
      <c r="G143" s="9" t="s">
        <v>548</v>
      </c>
      <c r="H143" s="10" t="s">
        <v>547</v>
      </c>
      <c r="I143" s="9" t="s">
        <v>29</v>
      </c>
      <c r="J143" s="6">
        <v>0.58576237500000006</v>
      </c>
      <c r="K143" s="16">
        <v>1.06</v>
      </c>
      <c r="L143" s="79">
        <f>J143*K143</f>
        <v>0.62090811750000008</v>
      </c>
      <c r="M143" s="6"/>
      <c r="N143" s="6" t="s">
        <v>529</v>
      </c>
      <c r="O143" s="77"/>
      <c r="P143" s="77"/>
      <c r="Q143" s="77"/>
      <c r="R143" s="77"/>
      <c r="T143" s="76"/>
      <c r="U143" s="75"/>
    </row>
    <row r="144" spans="1:21" s="3" customFormat="1" ht="38.25" x14ac:dyDescent="0.25">
      <c r="A144" s="11" t="s">
        <v>658</v>
      </c>
      <c r="B144" s="11" t="s">
        <v>443</v>
      </c>
      <c r="C144" s="12" t="s">
        <v>442</v>
      </c>
      <c r="D144" s="11" t="s">
        <v>6</v>
      </c>
      <c r="E144" s="11" t="s">
        <v>117</v>
      </c>
      <c r="F144" s="9" t="s">
        <v>12</v>
      </c>
      <c r="G144" s="9" t="s">
        <v>600</v>
      </c>
      <c r="H144" s="10" t="s">
        <v>599</v>
      </c>
      <c r="I144" s="9" t="s">
        <v>120</v>
      </c>
      <c r="J144" s="6">
        <v>132.4</v>
      </c>
      <c r="K144" s="16">
        <v>1.06</v>
      </c>
      <c r="L144" s="79">
        <f>J144*K144</f>
        <v>140.34400000000002</v>
      </c>
      <c r="M144" s="6"/>
      <c r="N144" s="6" t="s">
        <v>529</v>
      </c>
      <c r="O144" s="77"/>
      <c r="P144" s="77"/>
      <c r="Q144" s="77"/>
      <c r="R144" s="77"/>
      <c r="T144" s="76"/>
      <c r="U144" s="75"/>
    </row>
    <row r="145" spans="1:21" s="3" customFormat="1" ht="38.25" x14ac:dyDescent="0.25">
      <c r="A145" s="11" t="s">
        <v>657</v>
      </c>
      <c r="B145" s="11" t="s">
        <v>443</v>
      </c>
      <c r="C145" s="12" t="s">
        <v>442</v>
      </c>
      <c r="D145" s="11" t="s">
        <v>6</v>
      </c>
      <c r="E145" s="11" t="s">
        <v>117</v>
      </c>
      <c r="F145" s="11" t="s">
        <v>4</v>
      </c>
      <c r="G145" s="9" t="s">
        <v>597</v>
      </c>
      <c r="H145" s="10" t="s">
        <v>596</v>
      </c>
      <c r="I145" s="9" t="s">
        <v>29</v>
      </c>
      <c r="J145" s="6">
        <v>0.71816250000000004</v>
      </c>
      <c r="K145" s="8">
        <v>1</v>
      </c>
      <c r="L145" s="79">
        <f>J145*K145</f>
        <v>0.71816250000000004</v>
      </c>
      <c r="M145" s="6"/>
      <c r="N145" s="6" t="s">
        <v>529</v>
      </c>
      <c r="O145" s="77"/>
      <c r="P145" s="77"/>
      <c r="Q145" s="77"/>
      <c r="R145" s="77"/>
      <c r="T145" s="76"/>
      <c r="U145" s="75"/>
    </row>
    <row r="146" spans="1:21" s="3" customFormat="1" ht="15" x14ac:dyDescent="0.25">
      <c r="A146" s="168" t="s">
        <v>656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T146" s="76"/>
      <c r="U146" s="75" t="s">
        <v>655</v>
      </c>
    </row>
    <row r="147" spans="1:21" s="3" customFormat="1" ht="38.25" x14ac:dyDescent="0.25">
      <c r="A147" s="11" t="s">
        <v>654</v>
      </c>
      <c r="B147" s="11" t="s">
        <v>443</v>
      </c>
      <c r="C147" s="12" t="s">
        <v>442</v>
      </c>
      <c r="D147" s="11" t="s">
        <v>6</v>
      </c>
      <c r="E147" s="11" t="s">
        <v>117</v>
      </c>
      <c r="F147" s="11" t="s">
        <v>4</v>
      </c>
      <c r="G147" s="9" t="s">
        <v>160</v>
      </c>
      <c r="H147" s="10" t="s">
        <v>159</v>
      </c>
      <c r="I147" s="9" t="s">
        <v>29</v>
      </c>
      <c r="J147" s="6">
        <v>2.0341450000000001</v>
      </c>
      <c r="K147" s="8">
        <v>1</v>
      </c>
      <c r="L147" s="81">
        <v>2.0341450000000001</v>
      </c>
      <c r="M147" s="6"/>
      <c r="N147" s="6" t="s">
        <v>529</v>
      </c>
      <c r="O147" s="77"/>
      <c r="P147" s="77"/>
      <c r="Q147" s="77"/>
      <c r="R147" s="77"/>
      <c r="T147" s="76"/>
      <c r="U147" s="75"/>
    </row>
    <row r="148" spans="1:21" s="3" customFormat="1" ht="38.25" x14ac:dyDescent="0.25">
      <c r="A148" s="11" t="s">
        <v>653</v>
      </c>
      <c r="B148" s="11" t="s">
        <v>443</v>
      </c>
      <c r="C148" s="12" t="s">
        <v>442</v>
      </c>
      <c r="D148" s="11" t="s">
        <v>6</v>
      </c>
      <c r="E148" s="11" t="s">
        <v>117</v>
      </c>
      <c r="F148" s="9" t="s">
        <v>12</v>
      </c>
      <c r="G148" s="9" t="s">
        <v>652</v>
      </c>
      <c r="H148" s="10" t="s">
        <v>651</v>
      </c>
      <c r="I148" s="9" t="s">
        <v>164</v>
      </c>
      <c r="J148" s="6">
        <v>61.55</v>
      </c>
      <c r="K148" s="16">
        <v>1.06</v>
      </c>
      <c r="L148" s="7">
        <v>65.242999999999995</v>
      </c>
      <c r="M148" s="6"/>
      <c r="N148" s="6" t="s">
        <v>529</v>
      </c>
      <c r="O148" s="77"/>
      <c r="P148" s="77"/>
      <c r="Q148" s="77"/>
      <c r="R148" s="77"/>
      <c r="T148" s="76"/>
      <c r="U148" s="75"/>
    </row>
    <row r="149" spans="1:21" s="3" customFormat="1" ht="38.25" x14ac:dyDescent="0.25">
      <c r="A149" s="11" t="s">
        <v>650</v>
      </c>
      <c r="B149" s="11" t="s">
        <v>443</v>
      </c>
      <c r="C149" s="12" t="s">
        <v>442</v>
      </c>
      <c r="D149" s="11" t="s">
        <v>6</v>
      </c>
      <c r="E149" s="11" t="s">
        <v>117</v>
      </c>
      <c r="F149" s="9" t="s">
        <v>12</v>
      </c>
      <c r="G149" s="9" t="s">
        <v>649</v>
      </c>
      <c r="H149" s="10" t="s">
        <v>648</v>
      </c>
      <c r="I149" s="9" t="s">
        <v>174</v>
      </c>
      <c r="J149" s="6">
        <v>0.37598019999999999</v>
      </c>
      <c r="K149" s="16">
        <v>1.06</v>
      </c>
      <c r="L149" s="81">
        <v>0.39853899999999998</v>
      </c>
      <c r="M149" s="6"/>
      <c r="N149" s="6" t="s">
        <v>529</v>
      </c>
      <c r="O149" s="77"/>
      <c r="P149" s="77"/>
      <c r="Q149" s="77"/>
      <c r="R149" s="77"/>
      <c r="T149" s="76"/>
      <c r="U149" s="75"/>
    </row>
    <row r="150" spans="1:21" s="3" customFormat="1" ht="38.25" x14ac:dyDescent="0.25">
      <c r="A150" s="11" t="s">
        <v>647</v>
      </c>
      <c r="B150" s="11" t="s">
        <v>443</v>
      </c>
      <c r="C150" s="12" t="s">
        <v>442</v>
      </c>
      <c r="D150" s="11" t="s">
        <v>6</v>
      </c>
      <c r="E150" s="11" t="s">
        <v>117</v>
      </c>
      <c r="F150" s="9" t="s">
        <v>12</v>
      </c>
      <c r="G150" s="9" t="s">
        <v>548</v>
      </c>
      <c r="H150" s="10" t="s">
        <v>547</v>
      </c>
      <c r="I150" s="9" t="s">
        <v>29</v>
      </c>
      <c r="J150" s="6">
        <v>0.53644999999999998</v>
      </c>
      <c r="K150" s="16">
        <v>1.06</v>
      </c>
      <c r="L150" s="81">
        <v>0.56863699999999995</v>
      </c>
      <c r="M150" s="6"/>
      <c r="N150" s="6" t="s">
        <v>529</v>
      </c>
      <c r="O150" s="77"/>
      <c r="P150" s="77"/>
      <c r="Q150" s="77"/>
      <c r="R150" s="77"/>
      <c r="T150" s="76"/>
      <c r="U150" s="75"/>
    </row>
    <row r="151" spans="1:21" s="3" customFormat="1" ht="38.25" x14ac:dyDescent="0.25">
      <c r="A151" s="11" t="s">
        <v>646</v>
      </c>
      <c r="B151" s="11" t="s">
        <v>443</v>
      </c>
      <c r="C151" s="12" t="s">
        <v>442</v>
      </c>
      <c r="D151" s="11" t="s">
        <v>6</v>
      </c>
      <c r="E151" s="11" t="s">
        <v>117</v>
      </c>
      <c r="F151" s="9" t="s">
        <v>12</v>
      </c>
      <c r="G151" s="9" t="s">
        <v>558</v>
      </c>
      <c r="H151" s="10" t="s">
        <v>557</v>
      </c>
      <c r="I151" s="9" t="s">
        <v>29</v>
      </c>
      <c r="J151" s="6">
        <v>0.1561604</v>
      </c>
      <c r="K151" s="16">
        <v>1.06</v>
      </c>
      <c r="L151" s="79">
        <v>0.16553000000000001</v>
      </c>
      <c r="M151" s="6"/>
      <c r="N151" s="6" t="s">
        <v>529</v>
      </c>
      <c r="O151" s="77"/>
      <c r="P151" s="77"/>
      <c r="Q151" s="77"/>
      <c r="R151" s="77"/>
      <c r="T151" s="76"/>
      <c r="U151" s="75"/>
    </row>
    <row r="152" spans="1:21" s="3" customFormat="1" ht="38.25" x14ac:dyDescent="0.25">
      <c r="A152" s="11" t="s">
        <v>645</v>
      </c>
      <c r="B152" s="11" t="s">
        <v>443</v>
      </c>
      <c r="C152" s="12" t="s">
        <v>442</v>
      </c>
      <c r="D152" s="11" t="s">
        <v>6</v>
      </c>
      <c r="E152" s="11" t="s">
        <v>117</v>
      </c>
      <c r="F152" s="9" t="s">
        <v>12</v>
      </c>
      <c r="G152" s="9" t="s">
        <v>172</v>
      </c>
      <c r="H152" s="10" t="s">
        <v>171</v>
      </c>
      <c r="I152" s="9" t="s">
        <v>29</v>
      </c>
      <c r="J152" s="6">
        <v>9.64E-2</v>
      </c>
      <c r="K152" s="16">
        <v>1.06</v>
      </c>
      <c r="L152" s="81">
        <v>0.102184</v>
      </c>
      <c r="M152" s="6"/>
      <c r="N152" s="6" t="s">
        <v>529</v>
      </c>
      <c r="O152" s="77"/>
      <c r="P152" s="77"/>
      <c r="Q152" s="77"/>
      <c r="R152" s="77"/>
      <c r="T152" s="76"/>
      <c r="U152" s="75"/>
    </row>
    <row r="153" spans="1:21" s="3" customFormat="1" ht="38.25" x14ac:dyDescent="0.25">
      <c r="A153" s="11" t="s">
        <v>644</v>
      </c>
      <c r="B153" s="11" t="s">
        <v>443</v>
      </c>
      <c r="C153" s="12" t="s">
        <v>442</v>
      </c>
      <c r="D153" s="11" t="s">
        <v>6</v>
      </c>
      <c r="E153" s="11" t="s">
        <v>117</v>
      </c>
      <c r="F153" s="9" t="s">
        <v>12</v>
      </c>
      <c r="G153" s="9" t="s">
        <v>554</v>
      </c>
      <c r="H153" s="10" t="s">
        <v>553</v>
      </c>
      <c r="I153" s="9" t="s">
        <v>29</v>
      </c>
      <c r="J153" s="6">
        <v>7.1480199999999994E-2</v>
      </c>
      <c r="K153" s="16">
        <v>1.06</v>
      </c>
      <c r="L153" s="81">
        <v>7.5769000000000003E-2</v>
      </c>
      <c r="M153" s="6"/>
      <c r="N153" s="6" t="s">
        <v>529</v>
      </c>
      <c r="O153" s="77"/>
      <c r="P153" s="77"/>
      <c r="Q153" s="77"/>
      <c r="R153" s="77"/>
      <c r="T153" s="76"/>
      <c r="U153" s="75"/>
    </row>
    <row r="154" spans="1:21" s="3" customFormat="1" ht="38.25" x14ac:dyDescent="0.25">
      <c r="A154" s="11" t="s">
        <v>643</v>
      </c>
      <c r="B154" s="11" t="s">
        <v>443</v>
      </c>
      <c r="C154" s="12" t="s">
        <v>442</v>
      </c>
      <c r="D154" s="11" t="s">
        <v>6</v>
      </c>
      <c r="E154" s="11" t="s">
        <v>117</v>
      </c>
      <c r="F154" s="9" t="s">
        <v>12</v>
      </c>
      <c r="G154" s="9" t="s">
        <v>607</v>
      </c>
      <c r="H154" s="10" t="s">
        <v>606</v>
      </c>
      <c r="I154" s="9" t="s">
        <v>29</v>
      </c>
      <c r="J154" s="6">
        <v>0.20191980000000001</v>
      </c>
      <c r="K154" s="16">
        <v>1.06</v>
      </c>
      <c r="L154" s="81">
        <v>0.214035</v>
      </c>
      <c r="M154" s="6"/>
      <c r="N154" s="6" t="s">
        <v>529</v>
      </c>
      <c r="O154" s="77"/>
      <c r="P154" s="77"/>
      <c r="Q154" s="77"/>
      <c r="R154" s="77"/>
      <c r="T154" s="76"/>
      <c r="U154" s="75"/>
    </row>
    <row r="155" spans="1:21" s="3" customFormat="1" ht="38.25" x14ac:dyDescent="0.25">
      <c r="A155" s="11" t="s">
        <v>642</v>
      </c>
      <c r="B155" s="11" t="s">
        <v>443</v>
      </c>
      <c r="C155" s="12" t="s">
        <v>442</v>
      </c>
      <c r="D155" s="11" t="s">
        <v>6</v>
      </c>
      <c r="E155" s="11" t="s">
        <v>117</v>
      </c>
      <c r="F155" s="11" t="s">
        <v>4</v>
      </c>
      <c r="G155" s="9" t="s">
        <v>597</v>
      </c>
      <c r="H155" s="10" t="s">
        <v>596</v>
      </c>
      <c r="I155" s="9" t="s">
        <v>29</v>
      </c>
      <c r="J155" s="6">
        <v>2.0341450000000001</v>
      </c>
      <c r="K155" s="8">
        <v>1</v>
      </c>
      <c r="L155" s="81">
        <v>2.0341450000000001</v>
      </c>
      <c r="M155" s="6"/>
      <c r="N155" s="6" t="s">
        <v>529</v>
      </c>
      <c r="O155" s="77"/>
      <c r="P155" s="77"/>
      <c r="Q155" s="77"/>
      <c r="R155" s="77"/>
      <c r="T155" s="76"/>
      <c r="U155" s="75"/>
    </row>
    <row r="156" spans="1:21" s="3" customFormat="1" ht="15" x14ac:dyDescent="0.25">
      <c r="A156" s="168" t="s">
        <v>641</v>
      </c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T156" s="76"/>
      <c r="U156" s="75" t="s">
        <v>641</v>
      </c>
    </row>
    <row r="157" spans="1:21" s="3" customFormat="1" ht="38.25" x14ac:dyDescent="0.25">
      <c r="A157" s="11" t="s">
        <v>640</v>
      </c>
      <c r="B157" s="11" t="s">
        <v>443</v>
      </c>
      <c r="C157" s="12" t="s">
        <v>442</v>
      </c>
      <c r="D157" s="11" t="s">
        <v>6</v>
      </c>
      <c r="E157" s="11" t="s">
        <v>117</v>
      </c>
      <c r="F157" s="11" t="s">
        <v>4</v>
      </c>
      <c r="G157" s="9" t="s">
        <v>160</v>
      </c>
      <c r="H157" s="10" t="s">
        <v>159</v>
      </c>
      <c r="I157" s="9" t="s">
        <v>29</v>
      </c>
      <c r="J157" s="6">
        <v>0.27766000000000002</v>
      </c>
      <c r="K157" s="8">
        <v>1</v>
      </c>
      <c r="L157" s="79">
        <f>J157*K157</f>
        <v>0.27766000000000002</v>
      </c>
      <c r="M157" s="6"/>
      <c r="N157" s="6" t="s">
        <v>529</v>
      </c>
      <c r="O157" s="77"/>
      <c r="P157" s="77"/>
      <c r="Q157" s="77"/>
      <c r="R157" s="77"/>
      <c r="T157" s="76"/>
      <c r="U157" s="75"/>
    </row>
    <row r="158" spans="1:21" s="3" customFormat="1" ht="38.25" x14ac:dyDescent="0.25">
      <c r="A158" s="11" t="s">
        <v>639</v>
      </c>
      <c r="B158" s="11" t="s">
        <v>443</v>
      </c>
      <c r="C158" s="12" t="s">
        <v>442</v>
      </c>
      <c r="D158" s="11" t="s">
        <v>6</v>
      </c>
      <c r="E158" s="11" t="s">
        <v>117</v>
      </c>
      <c r="F158" s="9" t="s">
        <v>12</v>
      </c>
      <c r="G158" s="9" t="s">
        <v>638</v>
      </c>
      <c r="H158" s="10" t="s">
        <v>637</v>
      </c>
      <c r="I158" s="9" t="s">
        <v>174</v>
      </c>
      <c r="J158" s="6">
        <v>0.23735979999999998</v>
      </c>
      <c r="K158" s="16">
        <v>1.06</v>
      </c>
      <c r="L158" s="79">
        <f>J158*K158</f>
        <v>0.25160138799999998</v>
      </c>
      <c r="M158" s="6"/>
      <c r="N158" s="6" t="s">
        <v>529</v>
      </c>
      <c r="O158" s="77"/>
      <c r="P158" s="77"/>
      <c r="Q158" s="77"/>
      <c r="R158" s="77"/>
      <c r="T158" s="76"/>
      <c r="U158" s="75"/>
    </row>
    <row r="159" spans="1:21" s="3" customFormat="1" ht="38.25" x14ac:dyDescent="0.25">
      <c r="A159" s="11" t="s">
        <v>636</v>
      </c>
      <c r="B159" s="11" t="s">
        <v>443</v>
      </c>
      <c r="C159" s="12" t="s">
        <v>442</v>
      </c>
      <c r="D159" s="11" t="s">
        <v>6</v>
      </c>
      <c r="E159" s="11" t="s">
        <v>117</v>
      </c>
      <c r="F159" s="9" t="s">
        <v>12</v>
      </c>
      <c r="G159" s="9" t="s">
        <v>635</v>
      </c>
      <c r="H159" s="10" t="s">
        <v>634</v>
      </c>
      <c r="I159" s="9" t="s">
        <v>29</v>
      </c>
      <c r="J159" s="6">
        <v>4.0300000000000002E-2</v>
      </c>
      <c r="K159" s="16">
        <v>1.06</v>
      </c>
      <c r="L159" s="79">
        <f>J159*K159</f>
        <v>4.2718000000000006E-2</v>
      </c>
      <c r="M159" s="6"/>
      <c r="N159" s="6" t="s">
        <v>529</v>
      </c>
      <c r="O159" s="77"/>
      <c r="P159" s="77"/>
      <c r="Q159" s="77"/>
      <c r="R159" s="77"/>
      <c r="T159" s="76"/>
      <c r="U159" s="75"/>
    </row>
    <row r="160" spans="1:21" s="3" customFormat="1" ht="38.25" x14ac:dyDescent="0.25">
      <c r="A160" s="11" t="s">
        <v>633</v>
      </c>
      <c r="B160" s="11" t="s">
        <v>443</v>
      </c>
      <c r="C160" s="12" t="s">
        <v>442</v>
      </c>
      <c r="D160" s="11" t="s">
        <v>6</v>
      </c>
      <c r="E160" s="11" t="s">
        <v>117</v>
      </c>
      <c r="F160" s="11" t="s">
        <v>4</v>
      </c>
      <c r="G160" s="9" t="s">
        <v>597</v>
      </c>
      <c r="H160" s="10" t="s">
        <v>596</v>
      </c>
      <c r="I160" s="9" t="s">
        <v>29</v>
      </c>
      <c r="J160" s="6">
        <v>0.27766000000000002</v>
      </c>
      <c r="K160" s="8">
        <v>1</v>
      </c>
      <c r="L160" s="79">
        <f>J160*K160</f>
        <v>0.27766000000000002</v>
      </c>
      <c r="M160" s="6"/>
      <c r="N160" s="6" t="s">
        <v>529</v>
      </c>
      <c r="O160" s="77"/>
      <c r="P160" s="77"/>
      <c r="Q160" s="77"/>
      <c r="R160" s="77"/>
      <c r="T160" s="76"/>
      <c r="U160" s="75"/>
    </row>
    <row r="161" spans="1:21" s="3" customFormat="1" ht="15" x14ac:dyDescent="0.25">
      <c r="A161" s="168" t="s">
        <v>632</v>
      </c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T161" s="76"/>
      <c r="U161" s="75" t="s">
        <v>632</v>
      </c>
    </row>
    <row r="162" spans="1:21" s="3" customFormat="1" ht="38.25" x14ac:dyDescent="0.25">
      <c r="A162" s="11" t="s">
        <v>631</v>
      </c>
      <c r="B162" s="11" t="s">
        <v>443</v>
      </c>
      <c r="C162" s="12" t="s">
        <v>442</v>
      </c>
      <c r="D162" s="11" t="s">
        <v>6</v>
      </c>
      <c r="E162" s="11" t="s">
        <v>117</v>
      </c>
      <c r="F162" s="11" t="s">
        <v>4</v>
      </c>
      <c r="G162" s="9" t="s">
        <v>160</v>
      </c>
      <c r="H162" s="10" t="s">
        <v>159</v>
      </c>
      <c r="I162" s="9" t="s">
        <v>29</v>
      </c>
      <c r="J162" s="6">
        <v>6.4543749999999997E-2</v>
      </c>
      <c r="K162" s="8">
        <v>1</v>
      </c>
      <c r="L162" s="79">
        <f>J162*K162</f>
        <v>6.4543749999999997E-2</v>
      </c>
      <c r="M162" s="6"/>
      <c r="N162" s="6" t="s">
        <v>529</v>
      </c>
      <c r="O162" s="77"/>
      <c r="P162" s="77"/>
      <c r="Q162" s="77"/>
      <c r="R162" s="77"/>
      <c r="T162" s="76"/>
      <c r="U162" s="75"/>
    </row>
    <row r="163" spans="1:21" s="3" customFormat="1" ht="38.25" x14ac:dyDescent="0.25">
      <c r="A163" s="11" t="s">
        <v>630</v>
      </c>
      <c r="B163" s="11" t="s">
        <v>443</v>
      </c>
      <c r="C163" s="12" t="s">
        <v>442</v>
      </c>
      <c r="D163" s="11" t="s">
        <v>6</v>
      </c>
      <c r="E163" s="11" t="s">
        <v>117</v>
      </c>
      <c r="F163" s="9" t="s">
        <v>12</v>
      </c>
      <c r="G163" s="9" t="s">
        <v>629</v>
      </c>
      <c r="H163" s="10" t="s">
        <v>628</v>
      </c>
      <c r="I163" s="9" t="s">
        <v>29</v>
      </c>
      <c r="J163" s="6">
        <v>4.2106124999999994E-2</v>
      </c>
      <c r="K163" s="16">
        <v>1.06</v>
      </c>
      <c r="L163" s="79">
        <f>J163*K163</f>
        <v>4.4632492499999996E-2</v>
      </c>
      <c r="M163" s="6"/>
      <c r="N163" s="6" t="s">
        <v>529</v>
      </c>
      <c r="O163" s="77"/>
      <c r="P163" s="77"/>
      <c r="Q163" s="77"/>
      <c r="R163" s="77"/>
      <c r="T163" s="76"/>
      <c r="U163" s="75"/>
    </row>
    <row r="164" spans="1:21" s="3" customFormat="1" ht="38.25" x14ac:dyDescent="0.25">
      <c r="A164" s="11" t="s">
        <v>627</v>
      </c>
      <c r="B164" s="11" t="s">
        <v>443</v>
      </c>
      <c r="C164" s="12" t="s">
        <v>442</v>
      </c>
      <c r="D164" s="11" t="s">
        <v>6</v>
      </c>
      <c r="E164" s="11" t="s">
        <v>117</v>
      </c>
      <c r="F164" s="9" t="s">
        <v>12</v>
      </c>
      <c r="G164" s="9" t="s">
        <v>626</v>
      </c>
      <c r="H164" s="10" t="s">
        <v>625</v>
      </c>
      <c r="I164" s="9" t="s">
        <v>14</v>
      </c>
      <c r="J164" s="6">
        <v>6</v>
      </c>
      <c r="K164" s="8">
        <v>1</v>
      </c>
      <c r="L164" s="6">
        <v>6</v>
      </c>
      <c r="M164" s="6"/>
      <c r="N164" s="6" t="s">
        <v>529</v>
      </c>
      <c r="O164" s="77"/>
      <c r="P164" s="77"/>
      <c r="Q164" s="77"/>
      <c r="R164" s="77"/>
      <c r="T164" s="76"/>
      <c r="U164" s="75"/>
    </row>
    <row r="165" spans="1:21" s="3" customFormat="1" ht="38.25" x14ac:dyDescent="0.25">
      <c r="A165" s="11" t="s">
        <v>624</v>
      </c>
      <c r="B165" s="11" t="s">
        <v>443</v>
      </c>
      <c r="C165" s="12" t="s">
        <v>442</v>
      </c>
      <c r="D165" s="11" t="s">
        <v>6</v>
      </c>
      <c r="E165" s="11" t="s">
        <v>117</v>
      </c>
      <c r="F165" s="9" t="s">
        <v>12</v>
      </c>
      <c r="G165" s="9" t="s">
        <v>623</v>
      </c>
      <c r="H165" s="10" t="s">
        <v>622</v>
      </c>
      <c r="I165" s="9" t="s">
        <v>14</v>
      </c>
      <c r="J165" s="6">
        <v>6</v>
      </c>
      <c r="K165" s="8">
        <v>1</v>
      </c>
      <c r="L165" s="6">
        <v>6</v>
      </c>
      <c r="M165" s="6"/>
      <c r="N165" s="6" t="s">
        <v>529</v>
      </c>
      <c r="O165" s="77"/>
      <c r="P165" s="77"/>
      <c r="Q165" s="77"/>
      <c r="R165" s="77"/>
      <c r="T165" s="76"/>
      <c r="U165" s="75"/>
    </row>
    <row r="166" spans="1:21" s="3" customFormat="1" ht="38.25" x14ac:dyDescent="0.25">
      <c r="A166" s="11" t="s">
        <v>621</v>
      </c>
      <c r="B166" s="11" t="s">
        <v>443</v>
      </c>
      <c r="C166" s="12" t="s">
        <v>442</v>
      </c>
      <c r="D166" s="11" t="s">
        <v>6</v>
      </c>
      <c r="E166" s="11" t="s">
        <v>117</v>
      </c>
      <c r="F166" s="11" t="s">
        <v>4</v>
      </c>
      <c r="G166" s="9" t="s">
        <v>597</v>
      </c>
      <c r="H166" s="10" t="s">
        <v>596</v>
      </c>
      <c r="I166" s="9" t="s">
        <v>29</v>
      </c>
      <c r="J166" s="6">
        <v>6.4543749999999997E-2</v>
      </c>
      <c r="K166" s="8">
        <v>1</v>
      </c>
      <c r="L166" s="79">
        <f>J166*K166</f>
        <v>6.4543749999999997E-2</v>
      </c>
      <c r="M166" s="6"/>
      <c r="N166" s="6" t="s">
        <v>529</v>
      </c>
      <c r="O166" s="77"/>
      <c r="P166" s="77"/>
      <c r="Q166" s="77"/>
      <c r="R166" s="77"/>
      <c r="T166" s="76"/>
      <c r="U166" s="75"/>
    </row>
    <row r="167" spans="1:21" s="3" customFormat="1" ht="15" x14ac:dyDescent="0.25">
      <c r="A167" s="168" t="s">
        <v>604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T167" s="76"/>
      <c r="U167" s="75" t="s">
        <v>604</v>
      </c>
    </row>
    <row r="168" spans="1:21" s="3" customFormat="1" ht="38.25" x14ac:dyDescent="0.25">
      <c r="A168" s="11" t="s">
        <v>620</v>
      </c>
      <c r="B168" s="11" t="s">
        <v>443</v>
      </c>
      <c r="C168" s="12" t="s">
        <v>442</v>
      </c>
      <c r="D168" s="11" t="s">
        <v>6</v>
      </c>
      <c r="E168" s="11" t="s">
        <v>117</v>
      </c>
      <c r="F168" s="11" t="s">
        <v>4</v>
      </c>
      <c r="G168" s="9" t="s">
        <v>160</v>
      </c>
      <c r="H168" s="10" t="s">
        <v>159</v>
      </c>
      <c r="I168" s="9" t="s">
        <v>29</v>
      </c>
      <c r="J168" s="6">
        <v>0.60076249999999998</v>
      </c>
      <c r="K168" s="8">
        <v>1</v>
      </c>
      <c r="L168" s="79">
        <f>J168*K168</f>
        <v>0.60076249999999998</v>
      </c>
      <c r="M168" s="6"/>
      <c r="N168" s="6" t="s">
        <v>529</v>
      </c>
      <c r="O168" s="77"/>
      <c r="P168" s="77"/>
      <c r="Q168" s="77"/>
      <c r="R168" s="77"/>
      <c r="T168" s="76"/>
      <c r="U168" s="75"/>
    </row>
    <row r="169" spans="1:21" s="3" customFormat="1" ht="38.25" x14ac:dyDescent="0.25">
      <c r="A169" s="11" t="s">
        <v>619</v>
      </c>
      <c r="B169" s="11" t="s">
        <v>443</v>
      </c>
      <c r="C169" s="12" t="s">
        <v>442</v>
      </c>
      <c r="D169" s="11" t="s">
        <v>6</v>
      </c>
      <c r="E169" s="11" t="s">
        <v>117</v>
      </c>
      <c r="F169" s="9" t="s">
        <v>12</v>
      </c>
      <c r="G169" s="9" t="s">
        <v>551</v>
      </c>
      <c r="H169" s="10" t="s">
        <v>550</v>
      </c>
      <c r="I169" s="9" t="s">
        <v>29</v>
      </c>
      <c r="J169" s="6">
        <v>8.6237624999999998E-2</v>
      </c>
      <c r="K169" s="16">
        <v>1.06</v>
      </c>
      <c r="L169" s="79">
        <f>J169*K169</f>
        <v>9.14118825E-2</v>
      </c>
      <c r="M169" s="6"/>
      <c r="N169" s="6" t="s">
        <v>529</v>
      </c>
      <c r="O169" s="77"/>
      <c r="P169" s="77"/>
      <c r="Q169" s="77"/>
      <c r="R169" s="77"/>
      <c r="T169" s="76"/>
      <c r="U169" s="75"/>
    </row>
    <row r="170" spans="1:21" s="3" customFormat="1" ht="38.25" x14ac:dyDescent="0.25">
      <c r="A170" s="11" t="s">
        <v>618</v>
      </c>
      <c r="B170" s="11" t="s">
        <v>443</v>
      </c>
      <c r="C170" s="12" t="s">
        <v>442</v>
      </c>
      <c r="D170" s="11" t="s">
        <v>6</v>
      </c>
      <c r="E170" s="11" t="s">
        <v>117</v>
      </c>
      <c r="F170" s="9" t="s">
        <v>12</v>
      </c>
      <c r="G170" s="9" t="s">
        <v>548</v>
      </c>
      <c r="H170" s="10" t="s">
        <v>547</v>
      </c>
      <c r="I170" s="9" t="s">
        <v>29</v>
      </c>
      <c r="J170" s="6">
        <v>0.33528124999999998</v>
      </c>
      <c r="K170" s="16">
        <v>1.06</v>
      </c>
      <c r="L170" s="79">
        <f>J170*K170</f>
        <v>0.35539812500000001</v>
      </c>
      <c r="M170" s="6"/>
      <c r="N170" s="6" t="s">
        <v>529</v>
      </c>
      <c r="O170" s="77"/>
      <c r="P170" s="77"/>
      <c r="Q170" s="77"/>
      <c r="R170" s="77"/>
      <c r="T170" s="76"/>
      <c r="U170" s="75"/>
    </row>
    <row r="171" spans="1:21" s="3" customFormat="1" ht="38.25" x14ac:dyDescent="0.25">
      <c r="A171" s="11" t="s">
        <v>617</v>
      </c>
      <c r="B171" s="11" t="s">
        <v>443</v>
      </c>
      <c r="C171" s="12" t="s">
        <v>442</v>
      </c>
      <c r="D171" s="11" t="s">
        <v>6</v>
      </c>
      <c r="E171" s="11" t="s">
        <v>117</v>
      </c>
      <c r="F171" s="9" t="s">
        <v>12</v>
      </c>
      <c r="G171" s="9" t="s">
        <v>600</v>
      </c>
      <c r="H171" s="10" t="s">
        <v>599</v>
      </c>
      <c r="I171" s="9" t="s">
        <v>120</v>
      </c>
      <c r="J171" s="6">
        <v>179.24375000000001</v>
      </c>
      <c r="K171" s="16">
        <v>1.06</v>
      </c>
      <c r="L171" s="79">
        <f>J171*K171</f>
        <v>189.99837500000001</v>
      </c>
      <c r="M171" s="6"/>
      <c r="N171" s="6" t="s">
        <v>529</v>
      </c>
      <c r="O171" s="77"/>
      <c r="P171" s="77"/>
      <c r="Q171" s="77"/>
      <c r="R171" s="77"/>
      <c r="T171" s="76"/>
      <c r="U171" s="75"/>
    </row>
    <row r="172" spans="1:21" s="3" customFormat="1" ht="38.25" x14ac:dyDescent="0.25">
      <c r="A172" s="11" t="s">
        <v>616</v>
      </c>
      <c r="B172" s="11" t="s">
        <v>443</v>
      </c>
      <c r="C172" s="12" t="s">
        <v>442</v>
      </c>
      <c r="D172" s="11" t="s">
        <v>6</v>
      </c>
      <c r="E172" s="11" t="s">
        <v>117</v>
      </c>
      <c r="F172" s="11" t="s">
        <v>4</v>
      </c>
      <c r="G172" s="9" t="s">
        <v>597</v>
      </c>
      <c r="H172" s="10" t="s">
        <v>596</v>
      </c>
      <c r="I172" s="9" t="s">
        <v>29</v>
      </c>
      <c r="J172" s="6">
        <v>0.60076249999999998</v>
      </c>
      <c r="K172" s="8">
        <v>1</v>
      </c>
      <c r="L172" s="79">
        <f>J172*K172</f>
        <v>0.60076249999999998</v>
      </c>
      <c r="M172" s="6"/>
      <c r="N172" s="6" t="s">
        <v>529</v>
      </c>
      <c r="O172" s="77"/>
      <c r="P172" s="77"/>
      <c r="Q172" s="77"/>
      <c r="R172" s="77"/>
      <c r="T172" s="76"/>
      <c r="U172" s="75"/>
    </row>
    <row r="173" spans="1:21" s="3" customFormat="1" ht="15" x14ac:dyDescent="0.25">
      <c r="A173" s="168" t="s">
        <v>615</v>
      </c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T173" s="76"/>
      <c r="U173" s="75" t="s">
        <v>615</v>
      </c>
    </row>
    <row r="174" spans="1:21" s="3" customFormat="1" ht="38.25" x14ac:dyDescent="0.25">
      <c r="A174" s="11" t="s">
        <v>614</v>
      </c>
      <c r="B174" s="11" t="s">
        <v>443</v>
      </c>
      <c r="C174" s="12" t="s">
        <v>442</v>
      </c>
      <c r="D174" s="11" t="s">
        <v>6</v>
      </c>
      <c r="E174" s="11" t="s">
        <v>117</v>
      </c>
      <c r="F174" s="11" t="s">
        <v>4</v>
      </c>
      <c r="G174" s="9" t="s">
        <v>160</v>
      </c>
      <c r="H174" s="10" t="s">
        <v>159</v>
      </c>
      <c r="I174" s="9" t="s">
        <v>29</v>
      </c>
      <c r="J174" s="6">
        <v>0.42961499999999997</v>
      </c>
      <c r="K174" s="8">
        <v>1</v>
      </c>
      <c r="L174" s="79">
        <f t="shared" ref="L174:L179" si="5">J174*K174</f>
        <v>0.42961499999999997</v>
      </c>
      <c r="M174" s="6"/>
      <c r="N174" s="6" t="s">
        <v>529</v>
      </c>
      <c r="O174" s="77"/>
      <c r="P174" s="77"/>
      <c r="Q174" s="77"/>
      <c r="R174" s="77"/>
      <c r="T174" s="76"/>
      <c r="U174" s="75"/>
    </row>
    <row r="175" spans="1:21" s="3" customFormat="1" ht="38.25" x14ac:dyDescent="0.25">
      <c r="A175" s="11" t="s">
        <v>613</v>
      </c>
      <c r="B175" s="11" t="s">
        <v>443</v>
      </c>
      <c r="C175" s="12" t="s">
        <v>442</v>
      </c>
      <c r="D175" s="11" t="s">
        <v>6</v>
      </c>
      <c r="E175" s="11" t="s">
        <v>117</v>
      </c>
      <c r="F175" s="9" t="s">
        <v>12</v>
      </c>
      <c r="G175" s="9" t="s">
        <v>612</v>
      </c>
      <c r="H175" s="10" t="s">
        <v>611</v>
      </c>
      <c r="I175" s="9" t="s">
        <v>29</v>
      </c>
      <c r="J175" s="6">
        <v>0.2350875</v>
      </c>
      <c r="K175" s="16">
        <v>1.06</v>
      </c>
      <c r="L175" s="79">
        <f t="shared" si="5"/>
        <v>0.24919275000000002</v>
      </c>
      <c r="M175" s="6"/>
      <c r="N175" s="6" t="s">
        <v>529</v>
      </c>
      <c r="O175" s="77"/>
      <c r="P175" s="77"/>
      <c r="Q175" s="77"/>
      <c r="R175" s="77"/>
      <c r="T175" s="76"/>
      <c r="U175" s="75"/>
    </row>
    <row r="176" spans="1:21" s="3" customFormat="1" ht="38.25" x14ac:dyDescent="0.25">
      <c r="A176" s="11" t="s">
        <v>610</v>
      </c>
      <c r="B176" s="11" t="s">
        <v>443</v>
      </c>
      <c r="C176" s="12" t="s">
        <v>442</v>
      </c>
      <c r="D176" s="11" t="s">
        <v>6</v>
      </c>
      <c r="E176" s="11" t="s">
        <v>117</v>
      </c>
      <c r="F176" s="9" t="s">
        <v>12</v>
      </c>
      <c r="G176" s="9" t="s">
        <v>600</v>
      </c>
      <c r="H176" s="10" t="s">
        <v>599</v>
      </c>
      <c r="I176" s="9" t="s">
        <v>120</v>
      </c>
      <c r="J176" s="6">
        <v>13.68</v>
      </c>
      <c r="K176" s="16">
        <v>1.06</v>
      </c>
      <c r="L176" s="79">
        <f t="shared" si="5"/>
        <v>14.5008</v>
      </c>
      <c r="M176" s="6"/>
      <c r="N176" s="6" t="s">
        <v>529</v>
      </c>
      <c r="O176" s="77"/>
      <c r="P176" s="77"/>
      <c r="Q176" s="77"/>
      <c r="R176" s="77"/>
      <c r="T176" s="76"/>
      <c r="U176" s="75"/>
    </row>
    <row r="177" spans="1:21" s="3" customFormat="1" ht="38.25" x14ac:dyDescent="0.25">
      <c r="A177" s="11" t="s">
        <v>609</v>
      </c>
      <c r="B177" s="11" t="s">
        <v>443</v>
      </c>
      <c r="C177" s="12" t="s">
        <v>442</v>
      </c>
      <c r="D177" s="11" t="s">
        <v>6</v>
      </c>
      <c r="E177" s="11" t="s">
        <v>117</v>
      </c>
      <c r="F177" s="9" t="s">
        <v>12</v>
      </c>
      <c r="G177" s="9" t="s">
        <v>554</v>
      </c>
      <c r="H177" s="10" t="s">
        <v>553</v>
      </c>
      <c r="I177" s="9" t="s">
        <v>29</v>
      </c>
      <c r="J177" s="6">
        <v>2.1000000000000001E-2</v>
      </c>
      <c r="K177" s="16">
        <v>1.06</v>
      </c>
      <c r="L177" s="79">
        <f t="shared" si="5"/>
        <v>2.2260000000000002E-2</v>
      </c>
      <c r="M177" s="6"/>
      <c r="N177" s="6" t="s">
        <v>529</v>
      </c>
      <c r="O177" s="77"/>
      <c r="P177" s="77"/>
      <c r="Q177" s="77"/>
      <c r="R177" s="77"/>
      <c r="T177" s="76"/>
      <c r="U177" s="75"/>
    </row>
    <row r="178" spans="1:21" s="3" customFormat="1" ht="38.25" x14ac:dyDescent="0.25">
      <c r="A178" s="11" t="s">
        <v>608</v>
      </c>
      <c r="B178" s="11" t="s">
        <v>443</v>
      </c>
      <c r="C178" s="12" t="s">
        <v>442</v>
      </c>
      <c r="D178" s="11" t="s">
        <v>6</v>
      </c>
      <c r="E178" s="11" t="s">
        <v>117</v>
      </c>
      <c r="F178" s="9" t="s">
        <v>12</v>
      </c>
      <c r="G178" s="9" t="s">
        <v>607</v>
      </c>
      <c r="H178" s="10" t="s">
        <v>606</v>
      </c>
      <c r="I178" s="9" t="s">
        <v>29</v>
      </c>
      <c r="J178" s="6">
        <v>0.15984765000000001</v>
      </c>
      <c r="K178" s="16">
        <v>1.06</v>
      </c>
      <c r="L178" s="79">
        <f t="shared" si="5"/>
        <v>0.16943850900000001</v>
      </c>
      <c r="M178" s="6"/>
      <c r="N178" s="6" t="s">
        <v>529</v>
      </c>
      <c r="O178" s="77"/>
      <c r="P178" s="77"/>
      <c r="Q178" s="77"/>
      <c r="R178" s="77"/>
      <c r="T178" s="76"/>
      <c r="U178" s="75"/>
    </row>
    <row r="179" spans="1:21" s="3" customFormat="1" ht="38.25" x14ac:dyDescent="0.25">
      <c r="A179" s="11" t="s">
        <v>605</v>
      </c>
      <c r="B179" s="11" t="s">
        <v>443</v>
      </c>
      <c r="C179" s="12" t="s">
        <v>442</v>
      </c>
      <c r="D179" s="11" t="s">
        <v>6</v>
      </c>
      <c r="E179" s="11" t="s">
        <v>117</v>
      </c>
      <c r="F179" s="11" t="s">
        <v>4</v>
      </c>
      <c r="G179" s="9" t="s">
        <v>597</v>
      </c>
      <c r="H179" s="10" t="s">
        <v>596</v>
      </c>
      <c r="I179" s="9" t="s">
        <v>29</v>
      </c>
      <c r="J179" s="6">
        <v>0.42961499999999997</v>
      </c>
      <c r="K179" s="8">
        <v>1</v>
      </c>
      <c r="L179" s="79">
        <f t="shared" si="5"/>
        <v>0.42961499999999997</v>
      </c>
      <c r="M179" s="6"/>
      <c r="N179" s="6" t="s">
        <v>529</v>
      </c>
      <c r="O179" s="77"/>
      <c r="P179" s="77"/>
      <c r="Q179" s="77"/>
      <c r="R179" s="77"/>
      <c r="T179" s="76"/>
      <c r="U179" s="75"/>
    </row>
    <row r="180" spans="1:21" s="3" customFormat="1" ht="15" x14ac:dyDescent="0.25">
      <c r="A180" s="168" t="s">
        <v>604</v>
      </c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T180" s="76"/>
      <c r="U180" s="75" t="s">
        <v>604</v>
      </c>
    </row>
    <row r="181" spans="1:21" s="3" customFormat="1" ht="38.25" x14ac:dyDescent="0.25">
      <c r="A181" s="11" t="s">
        <v>603</v>
      </c>
      <c r="B181" s="11" t="s">
        <v>443</v>
      </c>
      <c r="C181" s="12" t="s">
        <v>442</v>
      </c>
      <c r="D181" s="11" t="s">
        <v>6</v>
      </c>
      <c r="E181" s="11" t="s">
        <v>117</v>
      </c>
      <c r="F181" s="11" t="s">
        <v>4</v>
      </c>
      <c r="G181" s="9" t="s">
        <v>160</v>
      </c>
      <c r="H181" s="10" t="s">
        <v>159</v>
      </c>
      <c r="I181" s="9" t="s">
        <v>29</v>
      </c>
      <c r="J181" s="6">
        <v>0.23334999999999997</v>
      </c>
      <c r="K181" s="8">
        <v>1</v>
      </c>
      <c r="L181" s="79">
        <f>J181*K181</f>
        <v>0.23334999999999997</v>
      </c>
      <c r="M181" s="6"/>
      <c r="N181" s="6" t="s">
        <v>529</v>
      </c>
      <c r="O181" s="77"/>
      <c r="P181" s="77"/>
      <c r="Q181" s="77"/>
      <c r="R181" s="77"/>
      <c r="T181" s="76"/>
      <c r="U181" s="75"/>
    </row>
    <row r="182" spans="1:21" s="3" customFormat="1" ht="38.25" x14ac:dyDescent="0.25">
      <c r="A182" s="11" t="s">
        <v>602</v>
      </c>
      <c r="B182" s="11" t="s">
        <v>443</v>
      </c>
      <c r="C182" s="12" t="s">
        <v>442</v>
      </c>
      <c r="D182" s="11" t="s">
        <v>6</v>
      </c>
      <c r="E182" s="11" t="s">
        <v>117</v>
      </c>
      <c r="F182" s="9" t="s">
        <v>12</v>
      </c>
      <c r="G182" s="9" t="s">
        <v>548</v>
      </c>
      <c r="H182" s="10" t="s">
        <v>547</v>
      </c>
      <c r="I182" s="9" t="s">
        <v>29</v>
      </c>
      <c r="J182" s="6">
        <v>0.18038959999999998</v>
      </c>
      <c r="K182" s="16">
        <v>1.06</v>
      </c>
      <c r="L182" s="79">
        <f>J182*K182</f>
        <v>0.19121297599999998</v>
      </c>
      <c r="M182" s="6"/>
      <c r="N182" s="6" t="s">
        <v>529</v>
      </c>
      <c r="O182" s="77"/>
      <c r="P182" s="77"/>
      <c r="Q182" s="77"/>
      <c r="R182" s="77"/>
      <c r="T182" s="76"/>
      <c r="U182" s="75"/>
    </row>
    <row r="183" spans="1:21" s="3" customFormat="1" ht="38.25" x14ac:dyDescent="0.25">
      <c r="A183" s="11" t="s">
        <v>601</v>
      </c>
      <c r="B183" s="11" t="s">
        <v>443</v>
      </c>
      <c r="C183" s="12" t="s">
        <v>442</v>
      </c>
      <c r="D183" s="11" t="s">
        <v>6</v>
      </c>
      <c r="E183" s="11" t="s">
        <v>117</v>
      </c>
      <c r="F183" s="9" t="s">
        <v>12</v>
      </c>
      <c r="G183" s="9" t="s">
        <v>600</v>
      </c>
      <c r="H183" s="10" t="s">
        <v>599</v>
      </c>
      <c r="I183" s="9" t="s">
        <v>120</v>
      </c>
      <c r="J183" s="6">
        <v>52.96</v>
      </c>
      <c r="K183" s="16">
        <v>1.06</v>
      </c>
      <c r="L183" s="79">
        <f>J183*K183</f>
        <v>56.137600000000006</v>
      </c>
      <c r="M183" s="6"/>
      <c r="N183" s="6" t="s">
        <v>529</v>
      </c>
      <c r="O183" s="77"/>
      <c r="P183" s="77"/>
      <c r="Q183" s="77"/>
      <c r="R183" s="77"/>
      <c r="T183" s="76"/>
      <c r="U183" s="75"/>
    </row>
    <row r="184" spans="1:21" s="3" customFormat="1" ht="38.25" x14ac:dyDescent="0.25">
      <c r="A184" s="11" t="s">
        <v>598</v>
      </c>
      <c r="B184" s="11" t="s">
        <v>443</v>
      </c>
      <c r="C184" s="12" t="s">
        <v>442</v>
      </c>
      <c r="D184" s="11" t="s">
        <v>6</v>
      </c>
      <c r="E184" s="11" t="s">
        <v>117</v>
      </c>
      <c r="F184" s="11" t="s">
        <v>4</v>
      </c>
      <c r="G184" s="9" t="s">
        <v>597</v>
      </c>
      <c r="H184" s="10" t="s">
        <v>596</v>
      </c>
      <c r="I184" s="9" t="s">
        <v>29</v>
      </c>
      <c r="J184" s="6">
        <v>0.23334999999999997</v>
      </c>
      <c r="K184" s="8">
        <v>1</v>
      </c>
      <c r="L184" s="79">
        <f>J184*K184</f>
        <v>0.23334999999999997</v>
      </c>
      <c r="M184" s="6"/>
      <c r="N184" s="6" t="s">
        <v>529</v>
      </c>
      <c r="O184" s="77"/>
      <c r="P184" s="77"/>
      <c r="Q184" s="77"/>
      <c r="R184" s="77"/>
      <c r="T184" s="76"/>
      <c r="U184" s="75"/>
    </row>
    <row r="185" spans="1:21" s="3" customFormat="1" ht="15" x14ac:dyDescent="0.25">
      <c r="A185" s="167" t="s">
        <v>595</v>
      </c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T185" s="76" t="s">
        <v>594</v>
      </c>
      <c r="U185" s="75"/>
    </row>
    <row r="186" spans="1:21" s="3" customFormat="1" ht="38.25" x14ac:dyDescent="0.25">
      <c r="A186" s="11" t="s">
        <v>593</v>
      </c>
      <c r="B186" s="11" t="s">
        <v>443</v>
      </c>
      <c r="C186" s="12" t="s">
        <v>442</v>
      </c>
      <c r="D186" s="11" t="s">
        <v>6</v>
      </c>
      <c r="E186" s="11" t="s">
        <v>117</v>
      </c>
      <c r="F186" s="11" t="s">
        <v>4</v>
      </c>
      <c r="G186" s="9" t="s">
        <v>160</v>
      </c>
      <c r="H186" s="10" t="s">
        <v>159</v>
      </c>
      <c r="I186" s="9" t="s">
        <v>29</v>
      </c>
      <c r="J186" s="6">
        <v>9.8436810000000001</v>
      </c>
      <c r="K186" s="8">
        <v>1</v>
      </c>
      <c r="L186" s="79">
        <f t="shared" ref="L186:L196" si="6">J186*K186</f>
        <v>9.8436810000000001</v>
      </c>
      <c r="M186" s="6"/>
      <c r="N186" s="6" t="s">
        <v>529</v>
      </c>
      <c r="O186" s="77"/>
      <c r="P186" s="77"/>
      <c r="Q186" s="77"/>
      <c r="R186" s="77"/>
      <c r="T186" s="76"/>
      <c r="U186" s="75"/>
    </row>
    <row r="187" spans="1:21" s="3" customFormat="1" ht="38.25" x14ac:dyDescent="0.25">
      <c r="A187" s="11" t="s">
        <v>592</v>
      </c>
      <c r="B187" s="11" t="s">
        <v>443</v>
      </c>
      <c r="C187" s="12" t="s">
        <v>442</v>
      </c>
      <c r="D187" s="11" t="s">
        <v>6</v>
      </c>
      <c r="E187" s="11" t="s">
        <v>117</v>
      </c>
      <c r="F187" s="9" t="s">
        <v>12</v>
      </c>
      <c r="G187" s="9" t="s">
        <v>572</v>
      </c>
      <c r="H187" s="10" t="s">
        <v>571</v>
      </c>
      <c r="I187" s="9" t="s">
        <v>164</v>
      </c>
      <c r="J187" s="6">
        <v>148.80000000000001</v>
      </c>
      <c r="K187" s="7">
        <v>1.0349999999999999</v>
      </c>
      <c r="L187" s="79">
        <f t="shared" si="6"/>
        <v>154.00800000000001</v>
      </c>
      <c r="M187" s="6"/>
      <c r="N187" s="6" t="s">
        <v>529</v>
      </c>
      <c r="O187" s="77"/>
      <c r="P187" s="77"/>
      <c r="Q187" s="77"/>
      <c r="R187" s="77"/>
      <c r="T187" s="76"/>
      <c r="U187" s="75"/>
    </row>
    <row r="188" spans="1:21" s="3" customFormat="1" ht="38.25" x14ac:dyDescent="0.25">
      <c r="A188" s="11" t="s">
        <v>591</v>
      </c>
      <c r="B188" s="11" t="s">
        <v>443</v>
      </c>
      <c r="C188" s="12" t="s">
        <v>442</v>
      </c>
      <c r="D188" s="11" t="s">
        <v>6</v>
      </c>
      <c r="E188" s="11" t="s">
        <v>117</v>
      </c>
      <c r="F188" s="9" t="s">
        <v>12</v>
      </c>
      <c r="G188" s="9" t="s">
        <v>569</v>
      </c>
      <c r="H188" s="10" t="s">
        <v>568</v>
      </c>
      <c r="I188" s="9" t="s">
        <v>164</v>
      </c>
      <c r="J188" s="6">
        <v>12.180000000000001</v>
      </c>
      <c r="K188" s="7">
        <v>1.0349999999999999</v>
      </c>
      <c r="L188" s="79">
        <f t="shared" si="6"/>
        <v>12.606300000000001</v>
      </c>
      <c r="M188" s="6"/>
      <c r="N188" s="6" t="s">
        <v>529</v>
      </c>
      <c r="O188" s="77"/>
      <c r="P188" s="77"/>
      <c r="Q188" s="77"/>
      <c r="R188" s="77"/>
      <c r="T188" s="76"/>
      <c r="U188" s="75"/>
    </row>
    <row r="189" spans="1:21" s="3" customFormat="1" ht="38.25" x14ac:dyDescent="0.25">
      <c r="A189" s="11" t="s">
        <v>590</v>
      </c>
      <c r="B189" s="11" t="s">
        <v>443</v>
      </c>
      <c r="C189" s="12" t="s">
        <v>442</v>
      </c>
      <c r="D189" s="11" t="s">
        <v>6</v>
      </c>
      <c r="E189" s="11" t="s">
        <v>117</v>
      </c>
      <c r="F189" s="9" t="s">
        <v>12</v>
      </c>
      <c r="G189" s="9" t="s">
        <v>566</v>
      </c>
      <c r="H189" s="10" t="s">
        <v>579</v>
      </c>
      <c r="I189" s="9" t="s">
        <v>120</v>
      </c>
      <c r="J189" s="6">
        <v>162.26004829999999</v>
      </c>
      <c r="K189" s="7">
        <v>1.0349999999999999</v>
      </c>
      <c r="L189" s="79">
        <f t="shared" si="6"/>
        <v>167.93914999049997</v>
      </c>
      <c r="M189" s="6"/>
      <c r="N189" s="6" t="s">
        <v>529</v>
      </c>
      <c r="O189" s="77"/>
      <c r="P189" s="77"/>
      <c r="Q189" s="77"/>
      <c r="R189" s="77"/>
      <c r="T189" s="76"/>
      <c r="U189" s="75"/>
    </row>
    <row r="190" spans="1:21" s="3" customFormat="1" ht="38.25" x14ac:dyDescent="0.25">
      <c r="A190" s="11" t="s">
        <v>589</v>
      </c>
      <c r="B190" s="11" t="s">
        <v>443</v>
      </c>
      <c r="C190" s="12" t="s">
        <v>442</v>
      </c>
      <c r="D190" s="11" t="s">
        <v>6</v>
      </c>
      <c r="E190" s="11" t="s">
        <v>117</v>
      </c>
      <c r="F190" s="9" t="s">
        <v>12</v>
      </c>
      <c r="G190" s="9" t="s">
        <v>563</v>
      </c>
      <c r="H190" s="10" t="s">
        <v>562</v>
      </c>
      <c r="I190" s="9" t="s">
        <v>120</v>
      </c>
      <c r="J190" s="6">
        <v>2184.9700000000003</v>
      </c>
      <c r="K190" s="7">
        <v>1.0349999999999999</v>
      </c>
      <c r="L190" s="79">
        <f t="shared" si="6"/>
        <v>2261.4439500000003</v>
      </c>
      <c r="M190" s="6"/>
      <c r="N190" s="6" t="s">
        <v>529</v>
      </c>
      <c r="O190" s="77"/>
      <c r="P190" s="77"/>
      <c r="Q190" s="77"/>
      <c r="R190" s="77"/>
      <c r="T190" s="76"/>
      <c r="U190" s="75"/>
    </row>
    <row r="191" spans="1:21" s="3" customFormat="1" ht="38.25" x14ac:dyDescent="0.25">
      <c r="A191" s="11" t="s">
        <v>588</v>
      </c>
      <c r="B191" s="11" t="s">
        <v>443</v>
      </c>
      <c r="C191" s="12" t="s">
        <v>442</v>
      </c>
      <c r="D191" s="11" t="s">
        <v>6</v>
      </c>
      <c r="E191" s="11" t="s">
        <v>117</v>
      </c>
      <c r="F191" s="9" t="s">
        <v>12</v>
      </c>
      <c r="G191" s="9" t="s">
        <v>195</v>
      </c>
      <c r="H191" s="10" t="s">
        <v>194</v>
      </c>
      <c r="I191" s="9" t="s">
        <v>29</v>
      </c>
      <c r="J191" s="6">
        <v>1.3952396</v>
      </c>
      <c r="K191" s="7">
        <v>1.0349999999999999</v>
      </c>
      <c r="L191" s="79">
        <f t="shared" si="6"/>
        <v>1.4440729859999999</v>
      </c>
      <c r="M191" s="6"/>
      <c r="N191" s="6" t="s">
        <v>529</v>
      </c>
      <c r="O191" s="77"/>
      <c r="P191" s="77"/>
      <c r="Q191" s="77"/>
      <c r="R191" s="77"/>
      <c r="T191" s="76"/>
      <c r="U191" s="75"/>
    </row>
    <row r="192" spans="1:21" s="3" customFormat="1" ht="38.25" x14ac:dyDescent="0.25">
      <c r="A192" s="11" t="s">
        <v>587</v>
      </c>
      <c r="B192" s="11" t="s">
        <v>443</v>
      </c>
      <c r="C192" s="12" t="s">
        <v>442</v>
      </c>
      <c r="D192" s="11" t="s">
        <v>6</v>
      </c>
      <c r="E192" s="11" t="s">
        <v>117</v>
      </c>
      <c r="F192" s="9" t="s">
        <v>12</v>
      </c>
      <c r="G192" s="9" t="s">
        <v>185</v>
      </c>
      <c r="H192" s="10" t="s">
        <v>184</v>
      </c>
      <c r="I192" s="9" t="s">
        <v>29</v>
      </c>
      <c r="J192" s="6">
        <v>5.3659999999999999E-2</v>
      </c>
      <c r="K192" s="7">
        <v>1.0349999999999999</v>
      </c>
      <c r="L192" s="79">
        <f t="shared" si="6"/>
        <v>5.5538099999999993E-2</v>
      </c>
      <c r="M192" s="6"/>
      <c r="N192" s="6" t="s">
        <v>529</v>
      </c>
      <c r="O192" s="77"/>
      <c r="P192" s="77"/>
      <c r="Q192" s="77"/>
      <c r="R192" s="77"/>
      <c r="T192" s="76"/>
      <c r="U192" s="75"/>
    </row>
    <row r="193" spans="1:21" s="3" customFormat="1" ht="38.25" x14ac:dyDescent="0.25">
      <c r="A193" s="11" t="s">
        <v>586</v>
      </c>
      <c r="B193" s="11" t="s">
        <v>443</v>
      </c>
      <c r="C193" s="12" t="s">
        <v>442</v>
      </c>
      <c r="D193" s="11" t="s">
        <v>6</v>
      </c>
      <c r="E193" s="11" t="s">
        <v>117</v>
      </c>
      <c r="F193" s="9" t="s">
        <v>12</v>
      </c>
      <c r="G193" s="9" t="s">
        <v>558</v>
      </c>
      <c r="H193" s="10" t="s">
        <v>557</v>
      </c>
      <c r="I193" s="9" t="s">
        <v>29</v>
      </c>
      <c r="J193" s="6">
        <v>0.28103980000000001</v>
      </c>
      <c r="K193" s="7">
        <v>1.0349999999999999</v>
      </c>
      <c r="L193" s="79">
        <f t="shared" si="6"/>
        <v>0.29087619300000001</v>
      </c>
      <c r="M193" s="6"/>
      <c r="N193" s="6" t="s">
        <v>529</v>
      </c>
      <c r="O193" s="77"/>
      <c r="P193" s="77"/>
      <c r="Q193" s="77"/>
      <c r="R193" s="77"/>
      <c r="T193" s="76"/>
      <c r="U193" s="75"/>
    </row>
    <row r="194" spans="1:21" s="3" customFormat="1" ht="38.25" x14ac:dyDescent="0.25">
      <c r="A194" s="11" t="s">
        <v>585</v>
      </c>
      <c r="B194" s="11" t="s">
        <v>443</v>
      </c>
      <c r="C194" s="12" t="s">
        <v>442</v>
      </c>
      <c r="D194" s="11" t="s">
        <v>6</v>
      </c>
      <c r="E194" s="11" t="s">
        <v>117</v>
      </c>
      <c r="F194" s="9" t="s">
        <v>12</v>
      </c>
      <c r="G194" s="9" t="s">
        <v>172</v>
      </c>
      <c r="H194" s="10" t="s">
        <v>171</v>
      </c>
      <c r="I194" s="9" t="s">
        <v>29</v>
      </c>
      <c r="J194" s="6">
        <v>0.83220040000000017</v>
      </c>
      <c r="K194" s="7">
        <v>1.0349999999999999</v>
      </c>
      <c r="L194" s="79">
        <f t="shared" si="6"/>
        <v>0.86132741400000012</v>
      </c>
      <c r="M194" s="6"/>
      <c r="N194" s="6" t="s">
        <v>529</v>
      </c>
      <c r="O194" s="77"/>
      <c r="P194" s="77"/>
      <c r="Q194" s="77"/>
      <c r="R194" s="77"/>
      <c r="T194" s="76"/>
      <c r="U194" s="75"/>
    </row>
    <row r="195" spans="1:21" s="3" customFormat="1" ht="38.25" x14ac:dyDescent="0.25">
      <c r="A195" s="11" t="s">
        <v>584</v>
      </c>
      <c r="B195" s="11" t="s">
        <v>443</v>
      </c>
      <c r="C195" s="12" t="s">
        <v>442</v>
      </c>
      <c r="D195" s="11" t="s">
        <v>6</v>
      </c>
      <c r="E195" s="11" t="s">
        <v>117</v>
      </c>
      <c r="F195" s="9" t="s">
        <v>12</v>
      </c>
      <c r="G195" s="9" t="s">
        <v>551</v>
      </c>
      <c r="H195" s="10" t="s">
        <v>550</v>
      </c>
      <c r="I195" s="9" t="s">
        <v>29</v>
      </c>
      <c r="J195" s="6">
        <v>3.4380399999999998E-2</v>
      </c>
      <c r="K195" s="7">
        <v>1.0349999999999999</v>
      </c>
      <c r="L195" s="79">
        <f t="shared" si="6"/>
        <v>3.5583713999999995E-2</v>
      </c>
      <c r="M195" s="6"/>
      <c r="N195" s="6" t="s">
        <v>529</v>
      </c>
      <c r="O195" s="77"/>
      <c r="P195" s="77"/>
      <c r="Q195" s="77"/>
      <c r="R195" s="77"/>
      <c r="T195" s="76"/>
      <c r="U195" s="75"/>
    </row>
    <row r="196" spans="1:21" s="3" customFormat="1" ht="38.25" x14ac:dyDescent="0.25">
      <c r="A196" s="11" t="s">
        <v>583</v>
      </c>
      <c r="B196" s="11" t="s">
        <v>443</v>
      </c>
      <c r="C196" s="12" t="s">
        <v>442</v>
      </c>
      <c r="D196" s="11" t="s">
        <v>6</v>
      </c>
      <c r="E196" s="11" t="s">
        <v>117</v>
      </c>
      <c r="F196" s="11" t="s">
        <v>4</v>
      </c>
      <c r="G196" s="9" t="s">
        <v>153</v>
      </c>
      <c r="H196" s="10" t="s">
        <v>152</v>
      </c>
      <c r="I196" s="9" t="s">
        <v>29</v>
      </c>
      <c r="J196" s="6">
        <v>9.8436810000000001</v>
      </c>
      <c r="K196" s="8">
        <v>1</v>
      </c>
      <c r="L196" s="79">
        <f t="shared" si="6"/>
        <v>9.8436810000000001</v>
      </c>
      <c r="M196" s="6"/>
      <c r="N196" s="6" t="s">
        <v>529</v>
      </c>
      <c r="O196" s="77"/>
      <c r="P196" s="77"/>
      <c r="Q196" s="77"/>
      <c r="R196" s="77"/>
      <c r="T196" s="76"/>
      <c r="U196" s="75"/>
    </row>
    <row r="197" spans="1:21" s="3" customFormat="1" ht="15" x14ac:dyDescent="0.25">
      <c r="A197" s="167" t="s">
        <v>582</v>
      </c>
      <c r="B197" s="167"/>
      <c r="C197" s="167"/>
      <c r="D197" s="167"/>
      <c r="E197" s="167"/>
      <c r="F197" s="167"/>
      <c r="G197" s="167"/>
      <c r="H197" s="167"/>
      <c r="I197" s="167"/>
      <c r="J197" s="167"/>
      <c r="K197" s="167"/>
      <c r="L197" s="167"/>
      <c r="M197" s="167"/>
      <c r="N197" s="167"/>
      <c r="T197" s="76" t="s">
        <v>582</v>
      </c>
      <c r="U197" s="75"/>
    </row>
    <row r="198" spans="1:21" s="3" customFormat="1" ht="38.25" x14ac:dyDescent="0.25">
      <c r="A198" s="11" t="s">
        <v>581</v>
      </c>
      <c r="B198" s="11" t="s">
        <v>443</v>
      </c>
      <c r="C198" s="12" t="s">
        <v>442</v>
      </c>
      <c r="D198" s="11" t="s">
        <v>6</v>
      </c>
      <c r="E198" s="11" t="s">
        <v>117</v>
      </c>
      <c r="F198" s="11" t="s">
        <v>4</v>
      </c>
      <c r="G198" s="9" t="s">
        <v>160</v>
      </c>
      <c r="H198" s="10" t="s">
        <v>159</v>
      </c>
      <c r="I198" s="9" t="s">
        <v>29</v>
      </c>
      <c r="J198" s="6">
        <v>3.4145142857142856</v>
      </c>
      <c r="K198" s="8">
        <v>1</v>
      </c>
      <c r="L198" s="79">
        <f>J198*K198</f>
        <v>3.4145142857142856</v>
      </c>
      <c r="M198" s="6"/>
      <c r="N198" s="6" t="s">
        <v>529</v>
      </c>
      <c r="O198" s="77"/>
      <c r="P198" s="77"/>
      <c r="Q198" s="77"/>
      <c r="R198" s="77"/>
      <c r="T198" s="76"/>
      <c r="U198" s="75"/>
    </row>
    <row r="199" spans="1:21" s="3" customFormat="1" ht="38.25" x14ac:dyDescent="0.25">
      <c r="A199" s="11" t="s">
        <v>580</v>
      </c>
      <c r="B199" s="11" t="s">
        <v>443</v>
      </c>
      <c r="C199" s="12" t="s">
        <v>442</v>
      </c>
      <c r="D199" s="11" t="s">
        <v>6</v>
      </c>
      <c r="E199" s="11" t="s">
        <v>117</v>
      </c>
      <c r="F199" s="9" t="s">
        <v>12</v>
      </c>
      <c r="G199" s="9" t="s">
        <v>566</v>
      </c>
      <c r="H199" s="10" t="s">
        <v>579</v>
      </c>
      <c r="I199" s="9" t="s">
        <v>120</v>
      </c>
      <c r="J199" s="6">
        <v>3384.9428571428571</v>
      </c>
      <c r="K199" s="7">
        <v>1.0349999999999999</v>
      </c>
      <c r="L199" s="79">
        <f>J199*K199</f>
        <v>3503.4158571428566</v>
      </c>
      <c r="M199" s="6"/>
      <c r="N199" s="6" t="s">
        <v>529</v>
      </c>
      <c r="O199" s="77"/>
      <c r="P199" s="77"/>
      <c r="Q199" s="77"/>
      <c r="R199" s="77"/>
      <c r="T199" s="76"/>
      <c r="U199" s="75"/>
    </row>
    <row r="200" spans="1:21" s="3" customFormat="1" ht="38.25" x14ac:dyDescent="0.25">
      <c r="A200" s="11" t="s">
        <v>578</v>
      </c>
      <c r="B200" s="11" t="s">
        <v>443</v>
      </c>
      <c r="C200" s="12" t="s">
        <v>442</v>
      </c>
      <c r="D200" s="11" t="s">
        <v>6</v>
      </c>
      <c r="E200" s="11" t="s">
        <v>117</v>
      </c>
      <c r="F200" s="9" t="s">
        <v>12</v>
      </c>
      <c r="G200" s="9" t="s">
        <v>551</v>
      </c>
      <c r="H200" s="10" t="s">
        <v>550</v>
      </c>
      <c r="I200" s="9" t="s">
        <v>29</v>
      </c>
      <c r="J200" s="6">
        <v>2.9537642857142856E-2</v>
      </c>
      <c r="K200" s="7">
        <v>1.0349999999999999</v>
      </c>
      <c r="L200" s="79">
        <f>J200*K200</f>
        <v>3.0571460357142855E-2</v>
      </c>
      <c r="M200" s="6"/>
      <c r="N200" s="6" t="s">
        <v>529</v>
      </c>
      <c r="O200" s="77"/>
      <c r="P200" s="77"/>
      <c r="Q200" s="77"/>
      <c r="R200" s="77"/>
      <c r="T200" s="76"/>
      <c r="U200" s="75"/>
    </row>
    <row r="201" spans="1:21" s="3" customFormat="1" ht="38.25" x14ac:dyDescent="0.25">
      <c r="A201" s="11" t="s">
        <v>577</v>
      </c>
      <c r="B201" s="11" t="s">
        <v>443</v>
      </c>
      <c r="C201" s="12" t="s">
        <v>442</v>
      </c>
      <c r="D201" s="11" t="s">
        <v>6</v>
      </c>
      <c r="E201" s="11" t="s">
        <v>117</v>
      </c>
      <c r="F201" s="11" t="s">
        <v>4</v>
      </c>
      <c r="G201" s="9" t="s">
        <v>153</v>
      </c>
      <c r="H201" s="10" t="s">
        <v>152</v>
      </c>
      <c r="I201" s="9" t="s">
        <v>29</v>
      </c>
      <c r="J201" s="6">
        <v>3.4145142857142856</v>
      </c>
      <c r="K201" s="8">
        <v>1</v>
      </c>
      <c r="L201" s="79">
        <f>J201*K201</f>
        <v>3.4145142857142856</v>
      </c>
      <c r="M201" s="6"/>
      <c r="N201" s="6" t="s">
        <v>529</v>
      </c>
      <c r="O201" s="77"/>
      <c r="P201" s="77"/>
      <c r="Q201" s="77"/>
      <c r="R201" s="77"/>
      <c r="T201" s="76"/>
      <c r="U201" s="75"/>
    </row>
    <row r="202" spans="1:21" s="3" customFormat="1" ht="15" x14ac:dyDescent="0.25">
      <c r="A202" s="167" t="s">
        <v>576</v>
      </c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T202" s="76" t="s">
        <v>575</v>
      </c>
      <c r="U202" s="75"/>
    </row>
    <row r="203" spans="1:21" s="3" customFormat="1" ht="38.25" x14ac:dyDescent="0.25">
      <c r="A203" s="11" t="s">
        <v>574</v>
      </c>
      <c r="B203" s="11" t="s">
        <v>443</v>
      </c>
      <c r="C203" s="12" t="s">
        <v>442</v>
      </c>
      <c r="D203" s="11" t="s">
        <v>6</v>
      </c>
      <c r="E203" s="11" t="s">
        <v>117</v>
      </c>
      <c r="F203" s="11" t="s">
        <v>4</v>
      </c>
      <c r="G203" s="9" t="s">
        <v>160</v>
      </c>
      <c r="H203" s="10" t="s">
        <v>159</v>
      </c>
      <c r="I203" s="9" t="s">
        <v>29</v>
      </c>
      <c r="J203" s="6">
        <v>10.438759000000001</v>
      </c>
      <c r="K203" s="8">
        <v>1</v>
      </c>
      <c r="L203" s="79">
        <f t="shared" ref="L203:L215" si="7">J203*K203</f>
        <v>10.438759000000001</v>
      </c>
      <c r="M203" s="6"/>
      <c r="N203" s="6" t="s">
        <v>529</v>
      </c>
      <c r="O203" s="77"/>
      <c r="P203" s="77"/>
      <c r="Q203" s="77"/>
      <c r="R203" s="77"/>
      <c r="T203" s="76"/>
      <c r="U203" s="75"/>
    </row>
    <row r="204" spans="1:21" s="3" customFormat="1" ht="38.25" x14ac:dyDescent="0.25">
      <c r="A204" s="11" t="s">
        <v>573</v>
      </c>
      <c r="B204" s="11" t="s">
        <v>443</v>
      </c>
      <c r="C204" s="12" t="s">
        <v>442</v>
      </c>
      <c r="D204" s="11" t="s">
        <v>6</v>
      </c>
      <c r="E204" s="11" t="s">
        <v>117</v>
      </c>
      <c r="F204" s="9" t="s">
        <v>12</v>
      </c>
      <c r="G204" s="9" t="s">
        <v>572</v>
      </c>
      <c r="H204" s="10" t="s">
        <v>571</v>
      </c>
      <c r="I204" s="9" t="s">
        <v>164</v>
      </c>
      <c r="J204" s="6">
        <v>33.631</v>
      </c>
      <c r="K204" s="7">
        <v>1.0349999999999999</v>
      </c>
      <c r="L204" s="79">
        <f t="shared" si="7"/>
        <v>34.808084999999998</v>
      </c>
      <c r="M204" s="6"/>
      <c r="N204" s="6" t="s">
        <v>529</v>
      </c>
      <c r="O204" s="77"/>
      <c r="P204" s="77"/>
      <c r="Q204" s="77"/>
      <c r="R204" s="77"/>
      <c r="T204" s="76"/>
      <c r="U204" s="75"/>
    </row>
    <row r="205" spans="1:21" s="3" customFormat="1" ht="38.25" x14ac:dyDescent="0.25">
      <c r="A205" s="11" t="s">
        <v>570</v>
      </c>
      <c r="B205" s="11" t="s">
        <v>443</v>
      </c>
      <c r="C205" s="12" t="s">
        <v>442</v>
      </c>
      <c r="D205" s="11" t="s">
        <v>6</v>
      </c>
      <c r="E205" s="11" t="s">
        <v>117</v>
      </c>
      <c r="F205" s="9" t="s">
        <v>12</v>
      </c>
      <c r="G205" s="9" t="s">
        <v>569</v>
      </c>
      <c r="H205" s="10" t="s">
        <v>568</v>
      </c>
      <c r="I205" s="9" t="s">
        <v>164</v>
      </c>
      <c r="J205" s="6">
        <v>111.49900000000001</v>
      </c>
      <c r="K205" s="7">
        <v>1.0349999999999999</v>
      </c>
      <c r="L205" s="79">
        <f t="shared" si="7"/>
        <v>115.401465</v>
      </c>
      <c r="M205" s="6"/>
      <c r="N205" s="6" t="s">
        <v>529</v>
      </c>
      <c r="O205" s="77"/>
      <c r="P205" s="77"/>
      <c r="Q205" s="77"/>
      <c r="R205" s="77"/>
      <c r="T205" s="76"/>
      <c r="U205" s="75"/>
    </row>
    <row r="206" spans="1:21" s="3" customFormat="1" ht="38.25" x14ac:dyDescent="0.25">
      <c r="A206" s="11" t="s">
        <v>567</v>
      </c>
      <c r="B206" s="11" t="s">
        <v>443</v>
      </c>
      <c r="C206" s="12" t="s">
        <v>442</v>
      </c>
      <c r="D206" s="11" t="s">
        <v>6</v>
      </c>
      <c r="E206" s="11" t="s">
        <v>117</v>
      </c>
      <c r="F206" s="9" t="s">
        <v>12</v>
      </c>
      <c r="G206" s="9" t="s">
        <v>566</v>
      </c>
      <c r="H206" s="10" t="s">
        <v>565</v>
      </c>
      <c r="I206" s="9" t="s">
        <v>120</v>
      </c>
      <c r="J206" s="6">
        <v>1957.7400000000002</v>
      </c>
      <c r="K206" s="7">
        <v>1.0349999999999999</v>
      </c>
      <c r="L206" s="79">
        <f t="shared" si="7"/>
        <v>2026.2609</v>
      </c>
      <c r="M206" s="6"/>
      <c r="N206" s="6" t="s">
        <v>529</v>
      </c>
      <c r="O206" s="77"/>
      <c r="P206" s="77"/>
      <c r="Q206" s="77"/>
      <c r="R206" s="77"/>
      <c r="T206" s="76"/>
      <c r="U206" s="75"/>
    </row>
    <row r="207" spans="1:21" s="3" customFormat="1" ht="38.25" x14ac:dyDescent="0.25">
      <c r="A207" s="11" t="s">
        <v>564</v>
      </c>
      <c r="B207" s="11" t="s">
        <v>443</v>
      </c>
      <c r="C207" s="12" t="s">
        <v>442</v>
      </c>
      <c r="D207" s="11" t="s">
        <v>6</v>
      </c>
      <c r="E207" s="11" t="s">
        <v>117</v>
      </c>
      <c r="F207" s="9" t="s">
        <v>12</v>
      </c>
      <c r="G207" s="9" t="s">
        <v>563</v>
      </c>
      <c r="H207" s="10" t="s">
        <v>562</v>
      </c>
      <c r="I207" s="9" t="s">
        <v>120</v>
      </c>
      <c r="J207" s="6">
        <v>608.83000000000004</v>
      </c>
      <c r="K207" s="7">
        <v>1.0349999999999999</v>
      </c>
      <c r="L207" s="79">
        <f t="shared" si="7"/>
        <v>630.13905</v>
      </c>
      <c r="M207" s="6"/>
      <c r="N207" s="6" t="s">
        <v>529</v>
      </c>
      <c r="O207" s="77"/>
      <c r="P207" s="77"/>
      <c r="Q207" s="77"/>
      <c r="R207" s="77"/>
      <c r="T207" s="76"/>
      <c r="U207" s="75"/>
    </row>
    <row r="208" spans="1:21" s="3" customFormat="1" ht="38.25" x14ac:dyDescent="0.25">
      <c r="A208" s="11" t="s">
        <v>561</v>
      </c>
      <c r="B208" s="11" t="s">
        <v>443</v>
      </c>
      <c r="C208" s="12" t="s">
        <v>442</v>
      </c>
      <c r="D208" s="11" t="s">
        <v>6</v>
      </c>
      <c r="E208" s="11" t="s">
        <v>117</v>
      </c>
      <c r="F208" s="9" t="s">
        <v>12</v>
      </c>
      <c r="G208" s="9" t="s">
        <v>195</v>
      </c>
      <c r="H208" s="10" t="s">
        <v>194</v>
      </c>
      <c r="I208" s="9" t="s">
        <v>29</v>
      </c>
      <c r="J208" s="6">
        <v>0.79728010000000005</v>
      </c>
      <c r="K208" s="7">
        <v>1.0349999999999999</v>
      </c>
      <c r="L208" s="79">
        <f t="shared" si="7"/>
        <v>0.82518490349999996</v>
      </c>
      <c r="M208" s="6"/>
      <c r="N208" s="6" t="s">
        <v>529</v>
      </c>
      <c r="O208" s="77"/>
      <c r="P208" s="77"/>
      <c r="Q208" s="77"/>
      <c r="R208" s="77"/>
      <c r="T208" s="76"/>
      <c r="U208" s="75"/>
    </row>
    <row r="209" spans="1:21" s="3" customFormat="1" ht="38.25" x14ac:dyDescent="0.25">
      <c r="A209" s="11" t="s">
        <v>560</v>
      </c>
      <c r="B209" s="11" t="s">
        <v>443</v>
      </c>
      <c r="C209" s="12" t="s">
        <v>442</v>
      </c>
      <c r="D209" s="11" t="s">
        <v>6</v>
      </c>
      <c r="E209" s="11" t="s">
        <v>117</v>
      </c>
      <c r="F209" s="9" t="s">
        <v>12</v>
      </c>
      <c r="G209" s="9" t="s">
        <v>185</v>
      </c>
      <c r="H209" s="10" t="s">
        <v>184</v>
      </c>
      <c r="I209" s="9" t="s">
        <v>29</v>
      </c>
      <c r="J209" s="6">
        <v>0.98273030000000006</v>
      </c>
      <c r="K209" s="7">
        <v>1.0349999999999999</v>
      </c>
      <c r="L209" s="79">
        <f t="shared" si="7"/>
        <v>1.0171258605</v>
      </c>
      <c r="M209" s="6"/>
      <c r="N209" s="6" t="s">
        <v>529</v>
      </c>
      <c r="O209" s="77"/>
      <c r="P209" s="77"/>
      <c r="Q209" s="77"/>
      <c r="R209" s="77"/>
      <c r="T209" s="76"/>
      <c r="U209" s="75"/>
    </row>
    <row r="210" spans="1:21" s="3" customFormat="1" ht="38.25" x14ac:dyDescent="0.25">
      <c r="A210" s="11" t="s">
        <v>559</v>
      </c>
      <c r="B210" s="11" t="s">
        <v>443</v>
      </c>
      <c r="C210" s="12" t="s">
        <v>442</v>
      </c>
      <c r="D210" s="11" t="s">
        <v>6</v>
      </c>
      <c r="E210" s="11" t="s">
        <v>117</v>
      </c>
      <c r="F210" s="9" t="s">
        <v>12</v>
      </c>
      <c r="G210" s="9" t="s">
        <v>558</v>
      </c>
      <c r="H210" s="10" t="s">
        <v>557</v>
      </c>
      <c r="I210" s="9" t="s">
        <v>29</v>
      </c>
      <c r="J210" s="6">
        <v>1.1699702999999999</v>
      </c>
      <c r="K210" s="7">
        <v>1.0349999999999999</v>
      </c>
      <c r="L210" s="79">
        <f t="shared" si="7"/>
        <v>1.2109192604999999</v>
      </c>
      <c r="M210" s="6"/>
      <c r="N210" s="6" t="s">
        <v>529</v>
      </c>
      <c r="O210" s="77"/>
      <c r="P210" s="77"/>
      <c r="Q210" s="77"/>
      <c r="R210" s="77"/>
      <c r="T210" s="76"/>
      <c r="U210" s="75"/>
    </row>
    <row r="211" spans="1:21" s="3" customFormat="1" ht="38.25" x14ac:dyDescent="0.25">
      <c r="A211" s="11" t="s">
        <v>556</v>
      </c>
      <c r="B211" s="11" t="s">
        <v>443</v>
      </c>
      <c r="C211" s="12" t="s">
        <v>442</v>
      </c>
      <c r="D211" s="11" t="s">
        <v>6</v>
      </c>
      <c r="E211" s="11" t="s">
        <v>117</v>
      </c>
      <c r="F211" s="9" t="s">
        <v>12</v>
      </c>
      <c r="G211" s="9" t="s">
        <v>172</v>
      </c>
      <c r="H211" s="10" t="s">
        <v>171</v>
      </c>
      <c r="I211" s="9" t="s">
        <v>29</v>
      </c>
      <c r="J211" s="6">
        <v>1.1049003000000002</v>
      </c>
      <c r="K211" s="7">
        <v>1.0349999999999999</v>
      </c>
      <c r="L211" s="79">
        <f t="shared" si="7"/>
        <v>1.1435718105000001</v>
      </c>
      <c r="M211" s="6"/>
      <c r="N211" s="6" t="s">
        <v>529</v>
      </c>
      <c r="O211" s="77"/>
      <c r="P211" s="77"/>
      <c r="Q211" s="77"/>
      <c r="R211" s="77"/>
      <c r="T211" s="76"/>
      <c r="U211" s="75"/>
    </row>
    <row r="212" spans="1:21" s="3" customFormat="1" ht="38.25" x14ac:dyDescent="0.25">
      <c r="A212" s="11" t="s">
        <v>555</v>
      </c>
      <c r="B212" s="11" t="s">
        <v>443</v>
      </c>
      <c r="C212" s="12" t="s">
        <v>442</v>
      </c>
      <c r="D212" s="11" t="s">
        <v>6</v>
      </c>
      <c r="E212" s="11" t="s">
        <v>117</v>
      </c>
      <c r="F212" s="9" t="s">
        <v>12</v>
      </c>
      <c r="G212" s="9" t="s">
        <v>554</v>
      </c>
      <c r="H212" s="10" t="s">
        <v>553</v>
      </c>
      <c r="I212" s="9" t="s">
        <v>29</v>
      </c>
      <c r="J212" s="6">
        <v>1.82796E-2</v>
      </c>
      <c r="K212" s="7">
        <v>1.0349999999999999</v>
      </c>
      <c r="L212" s="79">
        <f t="shared" si="7"/>
        <v>1.8919386E-2</v>
      </c>
      <c r="M212" s="6"/>
      <c r="N212" s="6" t="s">
        <v>529</v>
      </c>
      <c r="O212" s="77"/>
      <c r="P212" s="77"/>
      <c r="Q212" s="77"/>
      <c r="R212" s="77"/>
      <c r="T212" s="76"/>
      <c r="U212" s="75"/>
    </row>
    <row r="213" spans="1:21" s="3" customFormat="1" ht="38.25" x14ac:dyDescent="0.25">
      <c r="A213" s="11" t="s">
        <v>552</v>
      </c>
      <c r="B213" s="11" t="s">
        <v>443</v>
      </c>
      <c r="C213" s="12" t="s">
        <v>442</v>
      </c>
      <c r="D213" s="11" t="s">
        <v>6</v>
      </c>
      <c r="E213" s="11" t="s">
        <v>117</v>
      </c>
      <c r="F213" s="9" t="s">
        <v>12</v>
      </c>
      <c r="G213" s="9" t="s">
        <v>551</v>
      </c>
      <c r="H213" s="10" t="s">
        <v>550</v>
      </c>
      <c r="I213" s="9" t="s">
        <v>29</v>
      </c>
      <c r="J213" s="6">
        <v>5.1199599999999998E-2</v>
      </c>
      <c r="K213" s="7">
        <v>1.0349999999999999</v>
      </c>
      <c r="L213" s="79">
        <f t="shared" si="7"/>
        <v>5.2991585999999993E-2</v>
      </c>
      <c r="M213" s="6"/>
      <c r="N213" s="6" t="s">
        <v>529</v>
      </c>
      <c r="O213" s="77"/>
      <c r="P213" s="77"/>
      <c r="Q213" s="77"/>
      <c r="R213" s="77"/>
      <c r="T213" s="76"/>
      <c r="U213" s="75"/>
    </row>
    <row r="214" spans="1:21" s="3" customFormat="1" ht="38.25" x14ac:dyDescent="0.25">
      <c r="A214" s="11" t="s">
        <v>549</v>
      </c>
      <c r="B214" s="11" t="s">
        <v>443</v>
      </c>
      <c r="C214" s="12" t="s">
        <v>442</v>
      </c>
      <c r="D214" s="11" t="s">
        <v>6</v>
      </c>
      <c r="E214" s="11" t="s">
        <v>117</v>
      </c>
      <c r="F214" s="9" t="s">
        <v>12</v>
      </c>
      <c r="G214" s="9" t="s">
        <v>548</v>
      </c>
      <c r="H214" s="10" t="s">
        <v>547</v>
      </c>
      <c r="I214" s="9" t="s">
        <v>174</v>
      </c>
      <c r="J214" s="6">
        <v>0.16331980000000001</v>
      </c>
      <c r="K214" s="7">
        <v>1.0349999999999999</v>
      </c>
      <c r="L214" s="79">
        <f t="shared" si="7"/>
        <v>0.169035993</v>
      </c>
      <c r="M214" s="6"/>
      <c r="N214" s="6" t="s">
        <v>529</v>
      </c>
      <c r="O214" s="77"/>
      <c r="P214" s="77"/>
      <c r="Q214" s="77"/>
      <c r="R214" s="77"/>
      <c r="T214" s="76"/>
      <c r="U214" s="75"/>
    </row>
    <row r="215" spans="1:21" s="3" customFormat="1" ht="38.25" x14ac:dyDescent="0.25">
      <c r="A215" s="11" t="s">
        <v>546</v>
      </c>
      <c r="B215" s="11" t="s">
        <v>443</v>
      </c>
      <c r="C215" s="12" t="s">
        <v>442</v>
      </c>
      <c r="D215" s="11" t="s">
        <v>6</v>
      </c>
      <c r="E215" s="11" t="s">
        <v>117</v>
      </c>
      <c r="F215" s="11" t="s">
        <v>4</v>
      </c>
      <c r="G215" s="9" t="s">
        <v>153</v>
      </c>
      <c r="H215" s="10" t="s">
        <v>152</v>
      </c>
      <c r="I215" s="9" t="s">
        <v>29</v>
      </c>
      <c r="J215" s="6">
        <v>10.438759000000001</v>
      </c>
      <c r="K215" s="8">
        <v>1</v>
      </c>
      <c r="L215" s="79">
        <f t="shared" si="7"/>
        <v>10.438759000000001</v>
      </c>
      <c r="M215" s="6"/>
      <c r="N215" s="6" t="s">
        <v>529</v>
      </c>
      <c r="O215" s="77"/>
      <c r="P215" s="77"/>
      <c r="Q215" s="77"/>
      <c r="R215" s="77"/>
      <c r="T215" s="76"/>
      <c r="U215" s="75"/>
    </row>
    <row r="216" spans="1:21" s="3" customFormat="1" ht="15" x14ac:dyDescent="0.25">
      <c r="A216" s="167" t="s">
        <v>545</v>
      </c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T216" s="76" t="s">
        <v>545</v>
      </c>
      <c r="U216" s="75"/>
    </row>
    <row r="217" spans="1:21" s="3" customFormat="1" ht="63.75" x14ac:dyDescent="0.25">
      <c r="A217" s="11" t="s">
        <v>544</v>
      </c>
      <c r="B217" s="11" t="s">
        <v>443</v>
      </c>
      <c r="C217" s="12" t="s">
        <v>442</v>
      </c>
      <c r="D217" s="11" t="s">
        <v>6</v>
      </c>
      <c r="E217" s="11" t="s">
        <v>117</v>
      </c>
      <c r="F217" s="11" t="s">
        <v>4</v>
      </c>
      <c r="G217" s="9" t="s">
        <v>149</v>
      </c>
      <c r="H217" s="10" t="s">
        <v>148</v>
      </c>
      <c r="I217" s="9" t="s">
        <v>134</v>
      </c>
      <c r="J217" s="6">
        <v>1259.4785714285713</v>
      </c>
      <c r="K217" s="8">
        <v>1</v>
      </c>
      <c r="L217" s="16">
        <f t="shared" ref="L217:L225" si="8">J217*K217</f>
        <v>1259.4785714285713</v>
      </c>
      <c r="M217" s="6"/>
      <c r="N217" s="6" t="s">
        <v>529</v>
      </c>
      <c r="O217" s="77"/>
      <c r="P217" s="77"/>
      <c r="Q217" s="77"/>
      <c r="R217" s="77"/>
      <c r="T217" s="76"/>
      <c r="U217" s="75"/>
    </row>
    <row r="218" spans="1:21" s="3" customFormat="1" ht="38.25" x14ac:dyDescent="0.25">
      <c r="A218" s="11" t="s">
        <v>543</v>
      </c>
      <c r="B218" s="11" t="s">
        <v>443</v>
      </c>
      <c r="C218" s="12" t="s">
        <v>442</v>
      </c>
      <c r="D218" s="11" t="s">
        <v>6</v>
      </c>
      <c r="E218" s="11" t="s">
        <v>117</v>
      </c>
      <c r="F218" s="9" t="s">
        <v>12</v>
      </c>
      <c r="G218" s="9" t="s">
        <v>542</v>
      </c>
      <c r="H218" s="10" t="s">
        <v>541</v>
      </c>
      <c r="I218" s="9" t="s">
        <v>120</v>
      </c>
      <c r="J218" s="6">
        <v>149.70714285714286</v>
      </c>
      <c r="K218" s="16">
        <v>1.03</v>
      </c>
      <c r="L218" s="16">
        <f t="shared" si="8"/>
        <v>154.19835714285713</v>
      </c>
      <c r="M218" s="6"/>
      <c r="N218" s="6" t="s">
        <v>529</v>
      </c>
      <c r="O218" s="77"/>
      <c r="P218" s="77"/>
      <c r="Q218" s="77"/>
      <c r="R218" s="77"/>
      <c r="T218" s="76"/>
      <c r="U218" s="75"/>
    </row>
    <row r="219" spans="1:21" s="3" customFormat="1" ht="51" x14ac:dyDescent="0.25">
      <c r="A219" s="11" t="s">
        <v>540</v>
      </c>
      <c r="B219" s="11" t="s">
        <v>443</v>
      </c>
      <c r="C219" s="12" t="s">
        <v>442</v>
      </c>
      <c r="D219" s="11" t="s">
        <v>6</v>
      </c>
      <c r="E219" s="11" t="s">
        <v>117</v>
      </c>
      <c r="F219" s="9" t="s">
        <v>12</v>
      </c>
      <c r="G219" s="9" t="s">
        <v>143</v>
      </c>
      <c r="H219" s="10" t="s">
        <v>539</v>
      </c>
      <c r="I219" s="9" t="s">
        <v>120</v>
      </c>
      <c r="J219" s="6">
        <v>289.66428571428571</v>
      </c>
      <c r="K219" s="16">
        <v>1.03</v>
      </c>
      <c r="L219" s="16">
        <f t="shared" si="8"/>
        <v>298.35421428571431</v>
      </c>
      <c r="M219" s="6"/>
      <c r="N219" s="6" t="s">
        <v>529</v>
      </c>
      <c r="O219" s="77"/>
      <c r="P219" s="77"/>
      <c r="Q219" s="77"/>
      <c r="R219" s="77"/>
      <c r="T219" s="76"/>
      <c r="U219" s="75"/>
    </row>
    <row r="220" spans="1:21" s="3" customFormat="1" ht="38.25" x14ac:dyDescent="0.25">
      <c r="A220" s="11" t="s">
        <v>538</v>
      </c>
      <c r="B220" s="11" t="s">
        <v>443</v>
      </c>
      <c r="C220" s="12" t="s">
        <v>442</v>
      </c>
      <c r="D220" s="11" t="s">
        <v>6</v>
      </c>
      <c r="E220" s="11" t="s">
        <v>117</v>
      </c>
      <c r="F220" s="9" t="s">
        <v>12</v>
      </c>
      <c r="G220" s="9" t="s">
        <v>146</v>
      </c>
      <c r="H220" s="10" t="s">
        <v>145</v>
      </c>
      <c r="I220" s="9" t="s">
        <v>120</v>
      </c>
      <c r="J220" s="6">
        <v>65.873786428571435</v>
      </c>
      <c r="K220" s="16">
        <v>1.03</v>
      </c>
      <c r="L220" s="16">
        <f t="shared" si="8"/>
        <v>67.850000021428585</v>
      </c>
      <c r="M220" s="6"/>
      <c r="N220" s="6" t="s">
        <v>529</v>
      </c>
      <c r="O220" s="77"/>
      <c r="P220" s="77"/>
      <c r="Q220" s="77"/>
      <c r="R220" s="77"/>
      <c r="T220" s="76"/>
      <c r="U220" s="75"/>
    </row>
    <row r="221" spans="1:21" s="3" customFormat="1" ht="63.75" x14ac:dyDescent="0.25">
      <c r="A221" s="11" t="s">
        <v>537</v>
      </c>
      <c r="B221" s="11" t="s">
        <v>443</v>
      </c>
      <c r="C221" s="12" t="s">
        <v>442</v>
      </c>
      <c r="D221" s="11" t="s">
        <v>6</v>
      </c>
      <c r="E221" s="11" t="s">
        <v>117</v>
      </c>
      <c r="F221" s="11" t="s">
        <v>4</v>
      </c>
      <c r="G221" s="9" t="s">
        <v>136</v>
      </c>
      <c r="H221" s="10" t="s">
        <v>135</v>
      </c>
      <c r="I221" s="9" t="s">
        <v>134</v>
      </c>
      <c r="J221" s="6">
        <v>165.07142857142856</v>
      </c>
      <c r="K221" s="8">
        <v>1</v>
      </c>
      <c r="L221" s="16">
        <f t="shared" si="8"/>
        <v>165.07142857142856</v>
      </c>
      <c r="M221" s="6"/>
      <c r="N221" s="6" t="s">
        <v>529</v>
      </c>
      <c r="O221" s="77"/>
      <c r="P221" s="77"/>
      <c r="Q221" s="77"/>
      <c r="R221" s="77"/>
      <c r="T221" s="76"/>
      <c r="U221" s="75"/>
    </row>
    <row r="222" spans="1:21" s="3" customFormat="1" ht="38.25" x14ac:dyDescent="0.25">
      <c r="A222" s="11" t="s">
        <v>536</v>
      </c>
      <c r="B222" s="11" t="s">
        <v>443</v>
      </c>
      <c r="C222" s="12" t="s">
        <v>442</v>
      </c>
      <c r="D222" s="11" t="s">
        <v>6</v>
      </c>
      <c r="E222" s="11" t="s">
        <v>117</v>
      </c>
      <c r="F222" s="9" t="s">
        <v>12</v>
      </c>
      <c r="G222" s="9" t="s">
        <v>535</v>
      </c>
      <c r="H222" s="10" t="s">
        <v>534</v>
      </c>
      <c r="I222" s="9" t="s">
        <v>120</v>
      </c>
      <c r="J222" s="6">
        <v>19.805825214285715</v>
      </c>
      <c r="K222" s="16">
        <v>1.03</v>
      </c>
      <c r="L222" s="16">
        <f t="shared" si="8"/>
        <v>20.399999970714287</v>
      </c>
      <c r="M222" s="6"/>
      <c r="N222" s="6" t="s">
        <v>529</v>
      </c>
      <c r="O222" s="77"/>
      <c r="P222" s="77"/>
      <c r="Q222" s="77"/>
      <c r="R222" s="77"/>
      <c r="T222" s="76"/>
      <c r="U222" s="75"/>
    </row>
    <row r="223" spans="1:21" s="3" customFormat="1" ht="38.25" x14ac:dyDescent="0.25">
      <c r="A223" s="11" t="s">
        <v>533</v>
      </c>
      <c r="B223" s="11" t="s">
        <v>443</v>
      </c>
      <c r="C223" s="12" t="s">
        <v>442</v>
      </c>
      <c r="D223" s="11" t="s">
        <v>6</v>
      </c>
      <c r="E223" s="11" t="s">
        <v>117</v>
      </c>
      <c r="F223" s="9" t="s">
        <v>12</v>
      </c>
      <c r="G223" s="9" t="s">
        <v>532</v>
      </c>
      <c r="H223" s="10" t="s">
        <v>127</v>
      </c>
      <c r="I223" s="9" t="s">
        <v>120</v>
      </c>
      <c r="J223" s="6">
        <v>443.8557559285714</v>
      </c>
      <c r="K223" s="16">
        <v>1.03</v>
      </c>
      <c r="L223" s="16">
        <f t="shared" si="8"/>
        <v>457.17142860642855</v>
      </c>
      <c r="M223" s="6"/>
      <c r="N223" s="6" t="s">
        <v>529</v>
      </c>
      <c r="O223" s="77"/>
      <c r="P223" s="77"/>
      <c r="Q223" s="77"/>
      <c r="R223" s="77"/>
      <c r="T223" s="76"/>
      <c r="U223" s="75"/>
    </row>
    <row r="224" spans="1:21" s="3" customFormat="1" ht="38.25" x14ac:dyDescent="0.25">
      <c r="A224" s="11" t="s">
        <v>531</v>
      </c>
      <c r="B224" s="11" t="s">
        <v>443</v>
      </c>
      <c r="C224" s="12" t="s">
        <v>442</v>
      </c>
      <c r="D224" s="11" t="s">
        <v>6</v>
      </c>
      <c r="E224" s="11" t="s">
        <v>117</v>
      </c>
      <c r="F224" s="9" t="s">
        <v>12</v>
      </c>
      <c r="G224" s="9" t="s">
        <v>125</v>
      </c>
      <c r="H224" s="10" t="s">
        <v>124</v>
      </c>
      <c r="I224" s="9" t="s">
        <v>120</v>
      </c>
      <c r="J224" s="6">
        <v>29.715672642857143</v>
      </c>
      <c r="K224" s="16">
        <v>1.03</v>
      </c>
      <c r="L224" s="16">
        <f t="shared" si="8"/>
        <v>30.607142822142858</v>
      </c>
      <c r="M224" s="6"/>
      <c r="N224" s="6" t="s">
        <v>529</v>
      </c>
      <c r="O224" s="77"/>
      <c r="P224" s="77"/>
      <c r="Q224" s="77"/>
      <c r="R224" s="77"/>
      <c r="T224" s="76"/>
      <c r="U224" s="75"/>
    </row>
    <row r="225" spans="1:21" s="3" customFormat="1" ht="51" x14ac:dyDescent="0.25">
      <c r="A225" s="11" t="s">
        <v>530</v>
      </c>
      <c r="B225" s="11" t="s">
        <v>443</v>
      </c>
      <c r="C225" s="12" t="s">
        <v>442</v>
      </c>
      <c r="D225" s="11" t="s">
        <v>6</v>
      </c>
      <c r="E225" s="11" t="s">
        <v>117</v>
      </c>
      <c r="F225" s="9" t="s">
        <v>12</v>
      </c>
      <c r="G225" s="9" t="s">
        <v>115</v>
      </c>
      <c r="H225" s="10" t="s">
        <v>114</v>
      </c>
      <c r="I225" s="9" t="s">
        <v>29</v>
      </c>
      <c r="J225" s="6">
        <v>4.8543714285714287E-2</v>
      </c>
      <c r="K225" s="16">
        <v>1.03</v>
      </c>
      <c r="L225" s="16">
        <f t="shared" si="8"/>
        <v>5.0000025714285717E-2</v>
      </c>
      <c r="M225" s="6"/>
      <c r="N225" s="6" t="s">
        <v>529</v>
      </c>
      <c r="O225" s="77"/>
      <c r="P225" s="77"/>
      <c r="Q225" s="77"/>
      <c r="R225" s="77"/>
      <c r="T225" s="76"/>
      <c r="U225" s="75"/>
    </row>
  </sheetData>
  <autoFilter ref="A9:N225"/>
  <mergeCells count="42">
    <mergeCell ref="A146:N146"/>
    <mergeCell ref="A156:N156"/>
    <mergeCell ref="A161:N161"/>
    <mergeCell ref="A167:N167"/>
    <mergeCell ref="A117:N117"/>
    <mergeCell ref="A126:N126"/>
    <mergeCell ref="A132:N132"/>
    <mergeCell ref="A93:N93"/>
    <mergeCell ref="A2:N2"/>
    <mergeCell ref="A3:N3"/>
    <mergeCell ref="A216:N216"/>
    <mergeCell ref="A173:N173"/>
    <mergeCell ref="A180:N180"/>
    <mergeCell ref="A185:N185"/>
    <mergeCell ref="A197:N197"/>
    <mergeCell ref="A202:N202"/>
    <mergeCell ref="A141:N141"/>
    <mergeCell ref="A12:N12"/>
    <mergeCell ref="A22:N22"/>
    <mergeCell ref="A26:N26"/>
    <mergeCell ref="A50:N50"/>
    <mergeCell ref="A133:N133"/>
    <mergeCell ref="A140:N140"/>
    <mergeCell ref="A73:N73"/>
    <mergeCell ref="A74:N74"/>
    <mergeCell ref="J6:J8"/>
    <mergeCell ref="K6:K8"/>
    <mergeCell ref="L6:L8"/>
    <mergeCell ref="M6:M8"/>
    <mergeCell ref="N6:N8"/>
    <mergeCell ref="A10:N10"/>
    <mergeCell ref="F6:F8"/>
    <mergeCell ref="G6:G8"/>
    <mergeCell ref="H6:H8"/>
    <mergeCell ref="I6:I8"/>
    <mergeCell ref="A6:A8"/>
    <mergeCell ref="B6:B8"/>
    <mergeCell ref="C6:C8"/>
    <mergeCell ref="D6:D8"/>
    <mergeCell ref="E6:E8"/>
    <mergeCell ref="A59:N59"/>
    <mergeCell ref="A67:N6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view="pageBreakPreview" zoomScale="60" zoomScaleNormal="70" workbookViewId="0">
      <selection activeCell="W13" sqref="W13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18" width="9.140625" style="1"/>
    <col min="19" max="19" width="71.140625" style="2" hidden="1" customWidth="1"/>
    <col min="20" max="22" width="224.42578125" style="2" hidden="1" customWidth="1"/>
    <col min="23" max="16384" width="9.140625" style="1"/>
  </cols>
  <sheetData>
    <row r="1" spans="1:21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27"/>
      <c r="K1" s="27"/>
      <c r="L1" s="26"/>
      <c r="M1" s="66"/>
      <c r="N1" s="66"/>
      <c r="O1" s="25"/>
      <c r="P1" s="25"/>
      <c r="Q1" s="25"/>
      <c r="R1" s="25"/>
      <c r="S1" s="25"/>
      <c r="T1" s="25"/>
      <c r="U1" s="25"/>
    </row>
    <row r="2" spans="1:21" ht="36.75" customHeight="1" x14ac:dyDescent="0.25">
      <c r="A2" s="165" t="s">
        <v>845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5"/>
      <c r="P2" s="25"/>
      <c r="Q2" s="25"/>
      <c r="R2" s="25"/>
      <c r="S2" s="25"/>
      <c r="T2" s="25"/>
      <c r="U2" s="25"/>
    </row>
    <row r="3" spans="1:21" s="3" customFormat="1" ht="55.5" customHeight="1" x14ac:dyDescent="0.25">
      <c r="A3" s="166" t="s">
        <v>1268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5"/>
      <c r="M3" s="166"/>
      <c r="N3" s="166"/>
      <c r="O3" s="25"/>
      <c r="P3" s="25"/>
      <c r="Q3" s="25"/>
      <c r="R3" s="25"/>
      <c r="S3" s="25"/>
      <c r="T3" s="25"/>
      <c r="U3" s="25"/>
    </row>
    <row r="4" spans="1:21" s="3" customFormat="1" ht="15" x14ac:dyDescent="0.25">
      <c r="G4" s="24"/>
      <c r="H4" s="23"/>
      <c r="J4" s="20"/>
      <c r="K4" s="20"/>
      <c r="L4" s="20"/>
      <c r="N4" s="22"/>
    </row>
    <row r="5" spans="1:21" s="3" customFormat="1" ht="15" x14ac:dyDescent="0.25">
      <c r="A5" s="21"/>
      <c r="B5" s="21"/>
      <c r="C5" s="21"/>
      <c r="D5" s="21"/>
      <c r="E5" s="21"/>
      <c r="F5" s="21"/>
      <c r="J5" s="20"/>
      <c r="K5" s="20"/>
      <c r="L5" s="20"/>
    </row>
    <row r="6" spans="1:21" s="3" customFormat="1" ht="36" customHeight="1" x14ac:dyDescent="0.25">
      <c r="A6" s="168" t="s">
        <v>111</v>
      </c>
      <c r="B6" s="162" t="s">
        <v>110</v>
      </c>
      <c r="C6" s="162" t="s">
        <v>109</v>
      </c>
      <c r="D6" s="162" t="s">
        <v>108</v>
      </c>
      <c r="E6" s="162" t="s">
        <v>107</v>
      </c>
      <c r="F6" s="162" t="s">
        <v>106</v>
      </c>
      <c r="G6" s="168" t="s">
        <v>105</v>
      </c>
      <c r="H6" s="162" t="s">
        <v>104</v>
      </c>
      <c r="I6" s="168" t="s">
        <v>103</v>
      </c>
      <c r="J6" s="162" t="s">
        <v>102</v>
      </c>
      <c r="K6" s="162" t="s">
        <v>101</v>
      </c>
      <c r="L6" s="168" t="s">
        <v>100</v>
      </c>
      <c r="M6" s="162" t="s">
        <v>99</v>
      </c>
      <c r="N6" s="162" t="s">
        <v>98</v>
      </c>
    </row>
    <row r="7" spans="1:21" s="3" customFormat="1" ht="36.75" customHeight="1" x14ac:dyDescent="0.25">
      <c r="A7" s="168"/>
      <c r="B7" s="163"/>
      <c r="C7" s="163"/>
      <c r="D7" s="163"/>
      <c r="E7" s="163"/>
      <c r="F7" s="163"/>
      <c r="G7" s="168"/>
      <c r="H7" s="163"/>
      <c r="I7" s="168"/>
      <c r="J7" s="163"/>
      <c r="K7" s="163"/>
      <c r="L7" s="168"/>
      <c r="M7" s="163"/>
      <c r="N7" s="163"/>
    </row>
    <row r="8" spans="1:21" s="3" customFormat="1" ht="24" customHeight="1" x14ac:dyDescent="0.25">
      <c r="A8" s="168"/>
      <c r="B8" s="164"/>
      <c r="C8" s="164"/>
      <c r="D8" s="164"/>
      <c r="E8" s="164"/>
      <c r="F8" s="164"/>
      <c r="G8" s="168"/>
      <c r="H8" s="164"/>
      <c r="I8" s="168"/>
      <c r="J8" s="164"/>
      <c r="K8" s="164"/>
      <c r="L8" s="168"/>
      <c r="M8" s="164"/>
      <c r="N8" s="164"/>
    </row>
    <row r="9" spans="1:21" s="3" customFormat="1" ht="1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8">
        <v>12</v>
      </c>
      <c r="M9" s="19">
        <v>13</v>
      </c>
      <c r="N9" s="18">
        <v>14</v>
      </c>
    </row>
    <row r="10" spans="1:21" s="3" customFormat="1" ht="15" x14ac:dyDescent="0.25">
      <c r="A10" s="167" t="s">
        <v>844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T10" s="4" t="s">
        <v>844</v>
      </c>
    </row>
    <row r="11" spans="1:21" s="3" customFormat="1" ht="15" x14ac:dyDescent="0.25">
      <c r="A11" s="168" t="s">
        <v>374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T11" s="4"/>
      <c r="U11" s="86" t="s">
        <v>374</v>
      </c>
    </row>
    <row r="12" spans="1:21" s="3" customFormat="1" ht="38.25" x14ac:dyDescent="0.25">
      <c r="A12" s="11" t="s">
        <v>6</v>
      </c>
      <c r="B12" s="13" t="s">
        <v>443</v>
      </c>
      <c r="C12" s="87" t="s">
        <v>442</v>
      </c>
      <c r="D12" s="38" t="s">
        <v>6</v>
      </c>
      <c r="E12" s="38" t="s">
        <v>381</v>
      </c>
      <c r="F12" s="11" t="s">
        <v>386</v>
      </c>
      <c r="G12" s="9" t="s">
        <v>843</v>
      </c>
      <c r="H12" s="10" t="s">
        <v>842</v>
      </c>
      <c r="I12" s="9" t="s">
        <v>331</v>
      </c>
      <c r="J12" s="6">
        <v>12</v>
      </c>
      <c r="K12" s="8">
        <v>1</v>
      </c>
      <c r="L12" s="6">
        <v>12</v>
      </c>
      <c r="M12" s="6"/>
      <c r="N12" s="6" t="s">
        <v>803</v>
      </c>
      <c r="O12" s="5"/>
      <c r="P12" s="5"/>
      <c r="Q12" s="5"/>
      <c r="R12" s="5"/>
      <c r="T12" s="4"/>
      <c r="U12" s="86"/>
    </row>
    <row r="13" spans="1:21" s="3" customFormat="1" ht="89.25" x14ac:dyDescent="0.25">
      <c r="A13" s="11" t="s">
        <v>94</v>
      </c>
      <c r="B13" s="13" t="s">
        <v>443</v>
      </c>
      <c r="C13" s="87" t="s">
        <v>442</v>
      </c>
      <c r="D13" s="38" t="s">
        <v>6</v>
      </c>
      <c r="E13" s="38" t="s">
        <v>381</v>
      </c>
      <c r="F13" s="11" t="s">
        <v>380</v>
      </c>
      <c r="G13" s="9" t="s">
        <v>400</v>
      </c>
      <c r="H13" s="10" t="s">
        <v>841</v>
      </c>
      <c r="I13" s="9" t="s">
        <v>14</v>
      </c>
      <c r="J13" s="6">
        <v>12</v>
      </c>
      <c r="K13" s="8">
        <v>1</v>
      </c>
      <c r="L13" s="6">
        <v>12</v>
      </c>
      <c r="M13" s="6"/>
      <c r="N13" s="6" t="s">
        <v>803</v>
      </c>
      <c r="O13" s="5"/>
      <c r="P13" s="5"/>
      <c r="Q13" s="5"/>
      <c r="R13" s="5"/>
      <c r="T13" s="4"/>
      <c r="U13" s="86"/>
    </row>
    <row r="14" spans="1:21" s="3" customFormat="1" ht="38.25" x14ac:dyDescent="0.25">
      <c r="A14" s="11" t="s">
        <v>90</v>
      </c>
      <c r="B14" s="13" t="s">
        <v>443</v>
      </c>
      <c r="C14" s="87" t="s">
        <v>442</v>
      </c>
      <c r="D14" s="38" t="s">
        <v>6</v>
      </c>
      <c r="E14" s="38" t="s">
        <v>381</v>
      </c>
      <c r="F14" s="11" t="s">
        <v>380</v>
      </c>
      <c r="G14" s="9" t="s">
        <v>840</v>
      </c>
      <c r="H14" s="10" t="s">
        <v>839</v>
      </c>
      <c r="I14" s="9" t="s">
        <v>14</v>
      </c>
      <c r="J14" s="6">
        <v>12</v>
      </c>
      <c r="K14" s="8">
        <v>1</v>
      </c>
      <c r="L14" s="6">
        <v>12</v>
      </c>
      <c r="M14" s="6"/>
      <c r="N14" s="6" t="s">
        <v>803</v>
      </c>
      <c r="O14" s="5"/>
      <c r="P14" s="5"/>
      <c r="Q14" s="5"/>
      <c r="R14" s="5"/>
      <c r="T14" s="4"/>
      <c r="U14" s="86"/>
    </row>
    <row r="15" spans="1:21" s="3" customFormat="1" ht="38.25" x14ac:dyDescent="0.25">
      <c r="A15" s="11" t="s">
        <v>234</v>
      </c>
      <c r="B15" s="13" t="s">
        <v>443</v>
      </c>
      <c r="C15" s="87" t="s">
        <v>442</v>
      </c>
      <c r="D15" s="38" t="s">
        <v>6</v>
      </c>
      <c r="E15" s="38" t="s">
        <v>381</v>
      </c>
      <c r="F15" s="11" t="s">
        <v>386</v>
      </c>
      <c r="G15" s="9" t="s">
        <v>397</v>
      </c>
      <c r="H15" s="10" t="s">
        <v>396</v>
      </c>
      <c r="I15" s="9" t="s">
        <v>331</v>
      </c>
      <c r="J15" s="6">
        <v>26</v>
      </c>
      <c r="K15" s="8">
        <v>1</v>
      </c>
      <c r="L15" s="6">
        <v>26</v>
      </c>
      <c r="M15" s="6"/>
      <c r="N15" s="6" t="s">
        <v>803</v>
      </c>
      <c r="O15" s="5"/>
      <c r="P15" s="5"/>
      <c r="Q15" s="5"/>
      <c r="R15" s="5"/>
      <c r="T15" s="4"/>
      <c r="U15" s="86"/>
    </row>
    <row r="16" spans="1:21" s="3" customFormat="1" ht="38.25" x14ac:dyDescent="0.25">
      <c r="A16" s="11" t="s">
        <v>233</v>
      </c>
      <c r="B16" s="13" t="s">
        <v>443</v>
      </c>
      <c r="C16" s="87" t="s">
        <v>442</v>
      </c>
      <c r="D16" s="38" t="s">
        <v>6</v>
      </c>
      <c r="E16" s="38" t="s">
        <v>381</v>
      </c>
      <c r="F16" s="11" t="s">
        <v>380</v>
      </c>
      <c r="G16" s="9" t="s">
        <v>832</v>
      </c>
      <c r="H16" s="10" t="s">
        <v>831</v>
      </c>
      <c r="I16" s="9" t="s">
        <v>331</v>
      </c>
      <c r="J16" s="6">
        <v>26</v>
      </c>
      <c r="K16" s="8">
        <v>1</v>
      </c>
      <c r="L16" s="6">
        <v>26</v>
      </c>
      <c r="M16" s="6"/>
      <c r="N16" s="6" t="s">
        <v>803</v>
      </c>
      <c r="O16" s="5"/>
      <c r="P16" s="5"/>
      <c r="Q16" s="5"/>
      <c r="R16" s="5"/>
      <c r="T16" s="4"/>
      <c r="U16" s="86"/>
    </row>
    <row r="17" spans="1:21" s="3" customFormat="1" ht="38.25" x14ac:dyDescent="0.25">
      <c r="A17" s="11" t="s">
        <v>232</v>
      </c>
      <c r="B17" s="13" t="s">
        <v>443</v>
      </c>
      <c r="C17" s="87" t="s">
        <v>442</v>
      </c>
      <c r="D17" s="38" t="s">
        <v>6</v>
      </c>
      <c r="E17" s="38" t="s">
        <v>381</v>
      </c>
      <c r="F17" s="11" t="s">
        <v>380</v>
      </c>
      <c r="G17" s="9" t="s">
        <v>830</v>
      </c>
      <c r="H17" s="10" t="s">
        <v>829</v>
      </c>
      <c r="I17" s="9" t="s">
        <v>339</v>
      </c>
      <c r="J17" s="6">
        <v>26</v>
      </c>
      <c r="K17" s="8">
        <v>1</v>
      </c>
      <c r="L17" s="6">
        <v>26</v>
      </c>
      <c r="M17" s="6"/>
      <c r="N17" s="6" t="s">
        <v>803</v>
      </c>
      <c r="O17" s="5"/>
      <c r="P17" s="5"/>
      <c r="Q17" s="5"/>
      <c r="R17" s="5"/>
      <c r="T17" s="4"/>
      <c r="U17" s="86"/>
    </row>
    <row r="18" spans="1:21" s="3" customFormat="1" ht="15" x14ac:dyDescent="0.25">
      <c r="A18" s="168" t="s">
        <v>838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T18" s="4"/>
      <c r="U18" s="86" t="s">
        <v>838</v>
      </c>
    </row>
    <row r="19" spans="1:21" s="3" customFormat="1" ht="63.75" x14ac:dyDescent="0.25">
      <c r="A19" s="11" t="s">
        <v>231</v>
      </c>
      <c r="B19" s="13" t="s">
        <v>443</v>
      </c>
      <c r="C19" s="87" t="s">
        <v>442</v>
      </c>
      <c r="D19" s="38" t="s">
        <v>6</v>
      </c>
      <c r="E19" s="38" t="s">
        <v>381</v>
      </c>
      <c r="F19" s="11" t="s">
        <v>386</v>
      </c>
      <c r="G19" s="9" t="s">
        <v>423</v>
      </c>
      <c r="H19" s="10" t="s">
        <v>422</v>
      </c>
      <c r="I19" s="9" t="s">
        <v>29</v>
      </c>
      <c r="J19" s="6">
        <v>6.5131736</v>
      </c>
      <c r="K19" s="8">
        <v>1</v>
      </c>
      <c r="L19" s="79">
        <f>J19*K19</f>
        <v>6.5131736</v>
      </c>
      <c r="M19" s="6"/>
      <c r="N19" s="6" t="s">
        <v>803</v>
      </c>
      <c r="O19" s="5"/>
      <c r="P19" s="5"/>
      <c r="Q19" s="5"/>
      <c r="R19" s="5"/>
      <c r="T19" s="4"/>
      <c r="U19" s="86"/>
    </row>
    <row r="20" spans="1:21" s="3" customFormat="1" ht="38.25" x14ac:dyDescent="0.25">
      <c r="A20" s="11" t="s">
        <v>229</v>
      </c>
      <c r="B20" s="13" t="s">
        <v>443</v>
      </c>
      <c r="C20" s="87" t="s">
        <v>442</v>
      </c>
      <c r="D20" s="38" t="s">
        <v>6</v>
      </c>
      <c r="E20" s="38" t="s">
        <v>381</v>
      </c>
      <c r="F20" s="11" t="s">
        <v>380</v>
      </c>
      <c r="G20" s="9" t="s">
        <v>818</v>
      </c>
      <c r="H20" s="10" t="s">
        <v>817</v>
      </c>
      <c r="I20" s="9" t="s">
        <v>223</v>
      </c>
      <c r="J20" s="6">
        <v>589.26</v>
      </c>
      <c r="K20" s="16">
        <v>1.02</v>
      </c>
      <c r="L20" s="79">
        <f>J20*K20</f>
        <v>601.04520000000002</v>
      </c>
      <c r="M20" s="6"/>
      <c r="N20" s="6" t="s">
        <v>803</v>
      </c>
      <c r="O20" s="5"/>
      <c r="P20" s="5"/>
      <c r="Q20" s="5"/>
      <c r="R20" s="5"/>
      <c r="T20" s="4"/>
      <c r="U20" s="86"/>
    </row>
    <row r="21" spans="1:21" s="3" customFormat="1" ht="38.25" x14ac:dyDescent="0.25">
      <c r="A21" s="11" t="s">
        <v>226</v>
      </c>
      <c r="B21" s="13" t="s">
        <v>443</v>
      </c>
      <c r="C21" s="87" t="s">
        <v>442</v>
      </c>
      <c r="D21" s="38" t="s">
        <v>6</v>
      </c>
      <c r="E21" s="38" t="s">
        <v>381</v>
      </c>
      <c r="F21" s="11" t="s">
        <v>380</v>
      </c>
      <c r="G21" s="9" t="s">
        <v>837</v>
      </c>
      <c r="H21" s="10" t="s">
        <v>836</v>
      </c>
      <c r="I21" s="9" t="s">
        <v>14</v>
      </c>
      <c r="J21" s="6">
        <v>102</v>
      </c>
      <c r="K21" s="8">
        <v>1</v>
      </c>
      <c r="L21" s="6">
        <v>102</v>
      </c>
      <c r="M21" s="6"/>
      <c r="N21" s="6" t="s">
        <v>803</v>
      </c>
      <c r="O21" s="5"/>
      <c r="P21" s="5"/>
      <c r="Q21" s="5"/>
      <c r="R21" s="5"/>
      <c r="T21" s="4"/>
      <c r="U21" s="86"/>
    </row>
    <row r="22" spans="1:21" s="3" customFormat="1" ht="38.25" x14ac:dyDescent="0.25">
      <c r="A22" s="11" t="s">
        <v>222</v>
      </c>
      <c r="B22" s="13" t="s">
        <v>443</v>
      </c>
      <c r="C22" s="87" t="s">
        <v>442</v>
      </c>
      <c r="D22" s="38" t="s">
        <v>6</v>
      </c>
      <c r="E22" s="38" t="s">
        <v>381</v>
      </c>
      <c r="F22" s="11" t="s">
        <v>380</v>
      </c>
      <c r="G22" s="9" t="s">
        <v>413</v>
      </c>
      <c r="H22" s="10" t="s">
        <v>412</v>
      </c>
      <c r="I22" s="9" t="s">
        <v>14</v>
      </c>
      <c r="J22" s="6">
        <v>12</v>
      </c>
      <c r="K22" s="8">
        <v>1</v>
      </c>
      <c r="L22" s="6">
        <v>12</v>
      </c>
      <c r="M22" s="6"/>
      <c r="N22" s="6" t="s">
        <v>803</v>
      </c>
      <c r="O22" s="5"/>
      <c r="P22" s="5"/>
      <c r="Q22" s="5"/>
      <c r="R22" s="5"/>
      <c r="T22" s="4"/>
      <c r="U22" s="86"/>
    </row>
    <row r="23" spans="1:21" s="3" customFormat="1" ht="38.25" x14ac:dyDescent="0.25">
      <c r="A23" s="11" t="s">
        <v>221</v>
      </c>
      <c r="B23" s="13" t="s">
        <v>443</v>
      </c>
      <c r="C23" s="87" t="s">
        <v>442</v>
      </c>
      <c r="D23" s="38" t="s">
        <v>6</v>
      </c>
      <c r="E23" s="38" t="s">
        <v>381</v>
      </c>
      <c r="F23" s="11" t="s">
        <v>380</v>
      </c>
      <c r="G23" s="9" t="s">
        <v>411</v>
      </c>
      <c r="H23" s="10" t="s">
        <v>410</v>
      </c>
      <c r="I23" s="9" t="s">
        <v>14</v>
      </c>
      <c r="J23" s="6">
        <v>12</v>
      </c>
      <c r="K23" s="8">
        <v>1</v>
      </c>
      <c r="L23" s="6">
        <v>12</v>
      </c>
      <c r="M23" s="6"/>
      <c r="N23" s="6" t="s">
        <v>803</v>
      </c>
      <c r="O23" s="5"/>
      <c r="P23" s="5"/>
      <c r="Q23" s="5"/>
      <c r="R23" s="5"/>
      <c r="T23" s="4"/>
      <c r="U23" s="86"/>
    </row>
    <row r="24" spans="1:21" s="3" customFormat="1" ht="38.25" x14ac:dyDescent="0.25">
      <c r="A24" s="11" t="s">
        <v>220</v>
      </c>
      <c r="B24" s="13" t="s">
        <v>443</v>
      </c>
      <c r="C24" s="87" t="s">
        <v>442</v>
      </c>
      <c r="D24" s="38" t="s">
        <v>6</v>
      </c>
      <c r="E24" s="38" t="s">
        <v>381</v>
      </c>
      <c r="F24" s="11" t="s">
        <v>380</v>
      </c>
      <c r="G24" s="9" t="s">
        <v>835</v>
      </c>
      <c r="H24" s="10" t="s">
        <v>834</v>
      </c>
      <c r="I24" s="9" t="s">
        <v>14</v>
      </c>
      <c r="J24" s="6">
        <v>174</v>
      </c>
      <c r="K24" s="8">
        <v>1</v>
      </c>
      <c r="L24" s="6">
        <v>174</v>
      </c>
      <c r="M24" s="6"/>
      <c r="N24" s="6" t="s">
        <v>803</v>
      </c>
      <c r="O24" s="5"/>
      <c r="P24" s="5"/>
      <c r="Q24" s="5"/>
      <c r="R24" s="5"/>
      <c r="T24" s="4"/>
      <c r="U24" s="86"/>
    </row>
    <row r="25" spans="1:21" s="3" customFormat="1" ht="63.75" x14ac:dyDescent="0.25">
      <c r="A25" s="11" t="s">
        <v>219</v>
      </c>
      <c r="B25" s="13" t="s">
        <v>443</v>
      </c>
      <c r="C25" s="87" t="s">
        <v>442</v>
      </c>
      <c r="D25" s="38" t="s">
        <v>6</v>
      </c>
      <c r="E25" s="38" t="s">
        <v>381</v>
      </c>
      <c r="F25" s="11" t="s">
        <v>386</v>
      </c>
      <c r="G25" s="9" t="s">
        <v>814</v>
      </c>
      <c r="H25" s="10" t="s">
        <v>813</v>
      </c>
      <c r="I25" s="9" t="s">
        <v>223</v>
      </c>
      <c r="J25" s="6">
        <v>14</v>
      </c>
      <c r="K25" s="8">
        <v>1</v>
      </c>
      <c r="L25" s="6">
        <v>14</v>
      </c>
      <c r="M25" s="6"/>
      <c r="N25" s="6" t="s">
        <v>803</v>
      </c>
      <c r="O25" s="5"/>
      <c r="P25" s="5"/>
      <c r="Q25" s="5"/>
      <c r="R25" s="5"/>
      <c r="T25" s="4"/>
      <c r="U25" s="86"/>
    </row>
    <row r="26" spans="1:21" s="3" customFormat="1" ht="38.25" x14ac:dyDescent="0.25">
      <c r="A26" s="11" t="s">
        <v>216</v>
      </c>
      <c r="B26" s="13" t="s">
        <v>443</v>
      </c>
      <c r="C26" s="87" t="s">
        <v>442</v>
      </c>
      <c r="D26" s="38" t="s">
        <v>6</v>
      </c>
      <c r="E26" s="38" t="s">
        <v>381</v>
      </c>
      <c r="F26" s="11" t="s">
        <v>380</v>
      </c>
      <c r="G26" s="9" t="s">
        <v>812</v>
      </c>
      <c r="H26" s="10" t="s">
        <v>811</v>
      </c>
      <c r="I26" s="9" t="s">
        <v>223</v>
      </c>
      <c r="J26" s="6">
        <v>14</v>
      </c>
      <c r="K26" s="16">
        <v>1.02</v>
      </c>
      <c r="L26" s="79">
        <f>J26*K26</f>
        <v>14.280000000000001</v>
      </c>
      <c r="M26" s="6"/>
      <c r="N26" s="6" t="s">
        <v>803</v>
      </c>
      <c r="O26" s="5"/>
      <c r="P26" s="5"/>
      <c r="Q26" s="5"/>
      <c r="R26" s="5"/>
      <c r="T26" s="4"/>
      <c r="U26" s="86"/>
    </row>
    <row r="27" spans="1:21" s="3" customFormat="1" ht="38.25" x14ac:dyDescent="0.25">
      <c r="A27" s="11" t="s">
        <v>212</v>
      </c>
      <c r="B27" s="13" t="s">
        <v>443</v>
      </c>
      <c r="C27" s="87" t="s">
        <v>442</v>
      </c>
      <c r="D27" s="38" t="s">
        <v>6</v>
      </c>
      <c r="E27" s="38" t="s">
        <v>381</v>
      </c>
      <c r="F27" s="11" t="s">
        <v>380</v>
      </c>
      <c r="G27" s="9" t="s">
        <v>810</v>
      </c>
      <c r="H27" s="10" t="s">
        <v>809</v>
      </c>
      <c r="I27" s="9" t="s">
        <v>339</v>
      </c>
      <c r="J27" s="6">
        <v>26</v>
      </c>
      <c r="K27" s="8">
        <v>1</v>
      </c>
      <c r="L27" s="6">
        <v>26</v>
      </c>
      <c r="M27" s="6" t="s">
        <v>808</v>
      </c>
      <c r="N27" s="6" t="s">
        <v>803</v>
      </c>
      <c r="O27" s="5"/>
      <c r="P27" s="5"/>
      <c r="Q27" s="5"/>
      <c r="R27" s="5"/>
      <c r="T27" s="4"/>
      <c r="U27" s="86"/>
    </row>
    <row r="28" spans="1:21" s="3" customFormat="1" ht="15" x14ac:dyDescent="0.25">
      <c r="A28" s="168" t="s">
        <v>387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T28" s="4"/>
      <c r="U28" s="86" t="s">
        <v>387</v>
      </c>
    </row>
    <row r="29" spans="1:21" s="3" customFormat="1" ht="38.25" x14ac:dyDescent="0.25">
      <c r="A29" s="11" t="s">
        <v>211</v>
      </c>
      <c r="B29" s="13" t="s">
        <v>443</v>
      </c>
      <c r="C29" s="87" t="s">
        <v>442</v>
      </c>
      <c r="D29" s="38" t="s">
        <v>6</v>
      </c>
      <c r="E29" s="38" t="s">
        <v>381</v>
      </c>
      <c r="F29" s="11" t="s">
        <v>386</v>
      </c>
      <c r="G29" s="9" t="s">
        <v>385</v>
      </c>
      <c r="H29" s="10" t="s">
        <v>384</v>
      </c>
      <c r="I29" s="9" t="s">
        <v>9</v>
      </c>
      <c r="J29" s="6">
        <v>40.6</v>
      </c>
      <c r="K29" s="8">
        <v>1</v>
      </c>
      <c r="L29" s="6">
        <v>40.6</v>
      </c>
      <c r="M29" s="6"/>
      <c r="N29" s="6" t="s">
        <v>803</v>
      </c>
      <c r="O29" s="5"/>
      <c r="P29" s="5"/>
      <c r="Q29" s="5"/>
      <c r="R29" s="5"/>
      <c r="T29" s="4"/>
      <c r="U29" s="86"/>
    </row>
    <row r="30" spans="1:21" s="3" customFormat="1" ht="76.5" x14ac:dyDescent="0.25">
      <c r="A30" s="11" t="s">
        <v>85</v>
      </c>
      <c r="B30" s="13" t="s">
        <v>443</v>
      </c>
      <c r="C30" s="87" t="s">
        <v>442</v>
      </c>
      <c r="D30" s="38" t="s">
        <v>6</v>
      </c>
      <c r="E30" s="38" t="s">
        <v>381</v>
      </c>
      <c r="F30" s="11" t="s">
        <v>380</v>
      </c>
      <c r="G30" s="9" t="s">
        <v>805</v>
      </c>
      <c r="H30" s="10" t="s">
        <v>804</v>
      </c>
      <c r="I30" s="9" t="s">
        <v>9</v>
      </c>
      <c r="J30" s="6">
        <v>40.6</v>
      </c>
      <c r="K30" s="16">
        <v>1.03</v>
      </c>
      <c r="L30" s="16">
        <f>J30*K30</f>
        <v>41.818000000000005</v>
      </c>
      <c r="M30" s="6"/>
      <c r="N30" s="6" t="s">
        <v>803</v>
      </c>
      <c r="O30" s="5"/>
      <c r="P30" s="5"/>
      <c r="Q30" s="5"/>
      <c r="R30" s="5"/>
      <c r="T30" s="4"/>
      <c r="U30" s="86"/>
    </row>
    <row r="31" spans="1:21" s="3" customFormat="1" ht="15" x14ac:dyDescent="0.25">
      <c r="A31" s="168" t="s">
        <v>807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T31" s="4"/>
      <c r="U31" s="86" t="s">
        <v>807</v>
      </c>
    </row>
    <row r="32" spans="1:21" s="3" customFormat="1" ht="38.25" x14ac:dyDescent="0.25">
      <c r="A32" s="11" t="s">
        <v>84</v>
      </c>
      <c r="B32" s="13" t="s">
        <v>443</v>
      </c>
      <c r="C32" s="87" t="s">
        <v>442</v>
      </c>
      <c r="D32" s="38" t="s">
        <v>6</v>
      </c>
      <c r="E32" s="38" t="s">
        <v>381</v>
      </c>
      <c r="F32" s="11" t="s">
        <v>386</v>
      </c>
      <c r="G32" s="9" t="s">
        <v>259</v>
      </c>
      <c r="H32" s="10" t="s">
        <v>392</v>
      </c>
      <c r="I32" s="9" t="s">
        <v>1</v>
      </c>
      <c r="J32" s="6">
        <v>112.56</v>
      </c>
      <c r="K32" s="8">
        <v>1</v>
      </c>
      <c r="L32" s="6">
        <v>112.56</v>
      </c>
      <c r="M32" s="6"/>
      <c r="N32" s="6" t="s">
        <v>803</v>
      </c>
      <c r="O32" s="5"/>
      <c r="P32" s="5"/>
      <c r="Q32" s="5"/>
      <c r="R32" s="5"/>
      <c r="T32" s="4"/>
      <c r="U32" s="86"/>
    </row>
    <row r="33" spans="1:21" s="3" customFormat="1" ht="38.25" x14ac:dyDescent="0.25">
      <c r="A33" s="11" t="s">
        <v>81</v>
      </c>
      <c r="B33" s="13" t="s">
        <v>443</v>
      </c>
      <c r="C33" s="87" t="s">
        <v>442</v>
      </c>
      <c r="D33" s="38" t="s">
        <v>6</v>
      </c>
      <c r="E33" s="38" t="s">
        <v>381</v>
      </c>
      <c r="F33" s="11" t="s">
        <v>380</v>
      </c>
      <c r="G33" s="9" t="s">
        <v>389</v>
      </c>
      <c r="H33" s="10" t="s">
        <v>388</v>
      </c>
      <c r="I33" s="9" t="s">
        <v>120</v>
      </c>
      <c r="J33" s="6">
        <v>98</v>
      </c>
      <c r="K33" s="16">
        <v>1.03</v>
      </c>
      <c r="L33" s="17">
        <f>J33*K33</f>
        <v>100.94</v>
      </c>
      <c r="M33" s="6"/>
      <c r="N33" s="6" t="s">
        <v>803</v>
      </c>
      <c r="O33" s="5"/>
      <c r="P33" s="5"/>
      <c r="Q33" s="5"/>
      <c r="R33" s="5"/>
      <c r="T33" s="4"/>
      <c r="U33" s="86"/>
    </row>
    <row r="34" spans="1:21" s="3" customFormat="1" ht="15" x14ac:dyDescent="0.25">
      <c r="A34" s="167" t="s">
        <v>833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T34" s="4" t="s">
        <v>833</v>
      </c>
      <c r="U34" s="86"/>
    </row>
    <row r="35" spans="1:21" s="3" customFormat="1" ht="15" x14ac:dyDescent="0.25">
      <c r="A35" s="168" t="s">
        <v>374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T35" s="4"/>
      <c r="U35" s="86" t="s">
        <v>374</v>
      </c>
    </row>
    <row r="36" spans="1:21" s="3" customFormat="1" ht="38.25" x14ac:dyDescent="0.25">
      <c r="A36" s="11" t="s">
        <v>78</v>
      </c>
      <c r="B36" s="13" t="s">
        <v>443</v>
      </c>
      <c r="C36" s="87" t="s">
        <v>442</v>
      </c>
      <c r="D36" s="38" t="s">
        <v>6</v>
      </c>
      <c r="E36" s="38" t="s">
        <v>381</v>
      </c>
      <c r="F36" s="11" t="s">
        <v>386</v>
      </c>
      <c r="G36" s="9" t="s">
        <v>397</v>
      </c>
      <c r="H36" s="10" t="s">
        <v>396</v>
      </c>
      <c r="I36" s="9" t="s">
        <v>331</v>
      </c>
      <c r="J36" s="6">
        <v>9</v>
      </c>
      <c r="K36" s="8">
        <v>1</v>
      </c>
      <c r="L36" s="8">
        <f t="shared" ref="L36:L52" si="0">J36*K36</f>
        <v>9</v>
      </c>
      <c r="M36" s="6"/>
      <c r="N36" s="6" t="s">
        <v>803</v>
      </c>
      <c r="O36" s="5"/>
      <c r="P36" s="5"/>
      <c r="Q36" s="5"/>
      <c r="R36" s="5"/>
      <c r="T36" s="4"/>
      <c r="U36" s="86"/>
    </row>
    <row r="37" spans="1:21" s="3" customFormat="1" ht="38.25" x14ac:dyDescent="0.25">
      <c r="A37" s="11" t="s">
        <v>77</v>
      </c>
      <c r="B37" s="13" t="s">
        <v>443</v>
      </c>
      <c r="C37" s="87" t="s">
        <v>442</v>
      </c>
      <c r="D37" s="38" t="s">
        <v>6</v>
      </c>
      <c r="E37" s="38" t="s">
        <v>381</v>
      </c>
      <c r="F37" s="11" t="s">
        <v>380</v>
      </c>
      <c r="G37" s="9" t="s">
        <v>832</v>
      </c>
      <c r="H37" s="10" t="s">
        <v>831</v>
      </c>
      <c r="I37" s="9" t="s">
        <v>331</v>
      </c>
      <c r="J37" s="6">
        <v>9</v>
      </c>
      <c r="K37" s="8">
        <v>1</v>
      </c>
      <c r="L37" s="8">
        <f t="shared" si="0"/>
        <v>9</v>
      </c>
      <c r="M37" s="6"/>
      <c r="N37" s="6" t="s">
        <v>803</v>
      </c>
      <c r="O37" s="5"/>
      <c r="P37" s="5"/>
      <c r="Q37" s="5"/>
      <c r="R37" s="5"/>
      <c r="T37" s="4"/>
      <c r="U37" s="86"/>
    </row>
    <row r="38" spans="1:21" s="3" customFormat="1" ht="38.25" x14ac:dyDescent="0.25">
      <c r="A38" s="11" t="s">
        <v>76</v>
      </c>
      <c r="B38" s="13" t="s">
        <v>443</v>
      </c>
      <c r="C38" s="87" t="s">
        <v>442</v>
      </c>
      <c r="D38" s="38" t="s">
        <v>6</v>
      </c>
      <c r="E38" s="38" t="s">
        <v>381</v>
      </c>
      <c r="F38" s="11" t="s">
        <v>380</v>
      </c>
      <c r="G38" s="9" t="s">
        <v>830</v>
      </c>
      <c r="H38" s="10" t="s">
        <v>829</v>
      </c>
      <c r="I38" s="9" t="s">
        <v>339</v>
      </c>
      <c r="J38" s="6">
        <v>9</v>
      </c>
      <c r="K38" s="8">
        <v>1</v>
      </c>
      <c r="L38" s="8">
        <f t="shared" si="0"/>
        <v>9</v>
      </c>
      <c r="M38" s="6"/>
      <c r="N38" s="6" t="s">
        <v>803</v>
      </c>
      <c r="O38" s="5"/>
      <c r="P38" s="5"/>
      <c r="Q38" s="5"/>
      <c r="R38" s="5"/>
      <c r="T38" s="4"/>
      <c r="U38" s="86"/>
    </row>
    <row r="39" spans="1:21" s="3" customFormat="1" ht="38.25" x14ac:dyDescent="0.25">
      <c r="A39" s="11" t="s">
        <v>75</v>
      </c>
      <c r="B39" s="13" t="s">
        <v>443</v>
      </c>
      <c r="C39" s="87" t="s">
        <v>442</v>
      </c>
      <c r="D39" s="38" t="s">
        <v>6</v>
      </c>
      <c r="E39" s="38" t="s">
        <v>381</v>
      </c>
      <c r="F39" s="11" t="s">
        <v>386</v>
      </c>
      <c r="G39" s="9" t="s">
        <v>402</v>
      </c>
      <c r="H39" s="10" t="s">
        <v>401</v>
      </c>
      <c r="I39" s="9" t="s">
        <v>331</v>
      </c>
      <c r="J39" s="6">
        <v>6</v>
      </c>
      <c r="K39" s="8">
        <v>1</v>
      </c>
      <c r="L39" s="8">
        <f t="shared" si="0"/>
        <v>6</v>
      </c>
      <c r="M39" s="6"/>
      <c r="N39" s="6" t="s">
        <v>803</v>
      </c>
      <c r="O39" s="5"/>
      <c r="P39" s="5"/>
      <c r="Q39" s="5"/>
      <c r="R39" s="5"/>
      <c r="T39" s="4"/>
      <c r="U39" s="86"/>
    </row>
    <row r="40" spans="1:21" s="3" customFormat="1" ht="89.25" x14ac:dyDescent="0.25">
      <c r="A40" s="11" t="s">
        <v>73</v>
      </c>
      <c r="B40" s="13" t="s">
        <v>443</v>
      </c>
      <c r="C40" s="87" t="s">
        <v>442</v>
      </c>
      <c r="D40" s="38" t="s">
        <v>6</v>
      </c>
      <c r="E40" s="38" t="s">
        <v>381</v>
      </c>
      <c r="F40" s="11" t="s">
        <v>380</v>
      </c>
      <c r="G40" s="9" t="s">
        <v>828</v>
      </c>
      <c r="H40" s="10" t="s">
        <v>827</v>
      </c>
      <c r="I40" s="9" t="s">
        <v>14</v>
      </c>
      <c r="J40" s="6">
        <v>6</v>
      </c>
      <c r="K40" s="8">
        <v>1</v>
      </c>
      <c r="L40" s="8">
        <f t="shared" si="0"/>
        <v>6</v>
      </c>
      <c r="M40" s="6"/>
      <c r="N40" s="6" t="s">
        <v>803</v>
      </c>
      <c r="O40" s="5"/>
      <c r="P40" s="5"/>
      <c r="Q40" s="5"/>
      <c r="R40" s="5"/>
      <c r="T40" s="4"/>
      <c r="U40" s="86"/>
    </row>
    <row r="41" spans="1:21" s="3" customFormat="1" ht="63.75" x14ac:dyDescent="0.25">
      <c r="A41" s="11" t="s">
        <v>70</v>
      </c>
      <c r="B41" s="13" t="s">
        <v>443</v>
      </c>
      <c r="C41" s="87" t="s">
        <v>442</v>
      </c>
      <c r="D41" s="38" t="s">
        <v>6</v>
      </c>
      <c r="E41" s="38" t="s">
        <v>381</v>
      </c>
      <c r="F41" s="11" t="s">
        <v>386</v>
      </c>
      <c r="G41" s="9" t="s">
        <v>423</v>
      </c>
      <c r="H41" s="10" t="s">
        <v>422</v>
      </c>
      <c r="I41" s="9" t="s">
        <v>29</v>
      </c>
      <c r="J41" s="6">
        <v>6.8247519999999993</v>
      </c>
      <c r="K41" s="8">
        <v>1</v>
      </c>
      <c r="L41" s="8">
        <f t="shared" si="0"/>
        <v>6.8247519999999993</v>
      </c>
      <c r="M41" s="6"/>
      <c r="N41" s="6" t="s">
        <v>803</v>
      </c>
      <c r="O41" s="5"/>
      <c r="P41" s="5"/>
      <c r="Q41" s="5"/>
      <c r="R41" s="5"/>
      <c r="T41" s="4"/>
      <c r="U41" s="86"/>
    </row>
    <row r="42" spans="1:21" s="3" customFormat="1" ht="38.25" x14ac:dyDescent="0.25">
      <c r="A42" s="11" t="s">
        <v>69</v>
      </c>
      <c r="B42" s="13" t="s">
        <v>443</v>
      </c>
      <c r="C42" s="87" t="s">
        <v>442</v>
      </c>
      <c r="D42" s="38" t="s">
        <v>6</v>
      </c>
      <c r="E42" s="38" t="s">
        <v>381</v>
      </c>
      <c r="F42" s="11" t="s">
        <v>380</v>
      </c>
      <c r="G42" s="9" t="s">
        <v>826</v>
      </c>
      <c r="H42" s="10" t="s">
        <v>825</v>
      </c>
      <c r="I42" s="9" t="s">
        <v>223</v>
      </c>
      <c r="J42" s="6">
        <v>494</v>
      </c>
      <c r="K42" s="16">
        <v>1.02</v>
      </c>
      <c r="L42" s="8">
        <f t="shared" si="0"/>
        <v>503.88</v>
      </c>
      <c r="M42" s="6"/>
      <c r="N42" s="6" t="s">
        <v>803</v>
      </c>
      <c r="O42" s="5"/>
      <c r="P42" s="5"/>
      <c r="Q42" s="5"/>
      <c r="R42" s="5"/>
      <c r="T42" s="4"/>
      <c r="U42" s="86"/>
    </row>
    <row r="43" spans="1:21" s="3" customFormat="1" ht="38.25" x14ac:dyDescent="0.25">
      <c r="A43" s="11" t="s">
        <v>68</v>
      </c>
      <c r="B43" s="13" t="s">
        <v>443</v>
      </c>
      <c r="C43" s="87" t="s">
        <v>442</v>
      </c>
      <c r="D43" s="38" t="s">
        <v>6</v>
      </c>
      <c r="E43" s="38" t="s">
        <v>381</v>
      </c>
      <c r="F43" s="11" t="s">
        <v>380</v>
      </c>
      <c r="G43" s="9" t="s">
        <v>824</v>
      </c>
      <c r="H43" s="10" t="s">
        <v>823</v>
      </c>
      <c r="I43" s="9" t="s">
        <v>14</v>
      </c>
      <c r="J43" s="6">
        <v>48</v>
      </c>
      <c r="K43" s="8">
        <v>1</v>
      </c>
      <c r="L43" s="8">
        <f t="shared" si="0"/>
        <v>48</v>
      </c>
      <c r="M43" s="6"/>
      <c r="N43" s="6" t="s">
        <v>803</v>
      </c>
      <c r="O43" s="5"/>
      <c r="P43" s="5"/>
      <c r="Q43" s="5"/>
      <c r="R43" s="5"/>
      <c r="T43" s="4"/>
      <c r="U43" s="86"/>
    </row>
    <row r="44" spans="1:21" s="3" customFormat="1" ht="38.25" x14ac:dyDescent="0.25">
      <c r="A44" s="11" t="s">
        <v>64</v>
      </c>
      <c r="B44" s="13" t="s">
        <v>443</v>
      </c>
      <c r="C44" s="87" t="s">
        <v>442</v>
      </c>
      <c r="D44" s="38" t="s">
        <v>6</v>
      </c>
      <c r="E44" s="38" t="s">
        <v>381</v>
      </c>
      <c r="F44" s="11" t="s">
        <v>380</v>
      </c>
      <c r="G44" s="9" t="s">
        <v>822</v>
      </c>
      <c r="H44" s="10" t="s">
        <v>821</v>
      </c>
      <c r="I44" s="9" t="s">
        <v>14</v>
      </c>
      <c r="J44" s="6">
        <v>6</v>
      </c>
      <c r="K44" s="8">
        <v>1</v>
      </c>
      <c r="L44" s="8">
        <f t="shared" si="0"/>
        <v>6</v>
      </c>
      <c r="M44" s="6"/>
      <c r="N44" s="6" t="s">
        <v>803</v>
      </c>
      <c r="O44" s="5"/>
      <c r="P44" s="5"/>
      <c r="Q44" s="5"/>
      <c r="R44" s="5"/>
      <c r="T44" s="4"/>
      <c r="U44" s="86"/>
    </row>
    <row r="45" spans="1:21" s="3" customFormat="1" ht="38.25" x14ac:dyDescent="0.25">
      <c r="A45" s="11" t="s">
        <v>61</v>
      </c>
      <c r="B45" s="13" t="s">
        <v>443</v>
      </c>
      <c r="C45" s="87" t="s">
        <v>442</v>
      </c>
      <c r="D45" s="38" t="s">
        <v>6</v>
      </c>
      <c r="E45" s="38" t="s">
        <v>381</v>
      </c>
      <c r="F45" s="11" t="s">
        <v>380</v>
      </c>
      <c r="G45" s="9" t="s">
        <v>820</v>
      </c>
      <c r="H45" s="10" t="s">
        <v>819</v>
      </c>
      <c r="I45" s="9" t="s">
        <v>14</v>
      </c>
      <c r="J45" s="6">
        <v>4</v>
      </c>
      <c r="K45" s="8">
        <v>1</v>
      </c>
      <c r="L45" s="8">
        <f t="shared" si="0"/>
        <v>4</v>
      </c>
      <c r="M45" s="6"/>
      <c r="N45" s="6" t="s">
        <v>803</v>
      </c>
      <c r="O45" s="5"/>
      <c r="P45" s="5"/>
      <c r="Q45" s="5"/>
      <c r="R45" s="5"/>
      <c r="T45" s="4"/>
      <c r="U45" s="86"/>
    </row>
    <row r="46" spans="1:21" s="3" customFormat="1" ht="38.25" x14ac:dyDescent="0.25">
      <c r="A46" s="11" t="s">
        <v>60</v>
      </c>
      <c r="B46" s="13" t="s">
        <v>443</v>
      </c>
      <c r="C46" s="87" t="s">
        <v>442</v>
      </c>
      <c r="D46" s="38" t="s">
        <v>6</v>
      </c>
      <c r="E46" s="38" t="s">
        <v>381</v>
      </c>
      <c r="F46" s="11" t="s">
        <v>380</v>
      </c>
      <c r="G46" s="9" t="s">
        <v>818</v>
      </c>
      <c r="H46" s="10" t="s">
        <v>817</v>
      </c>
      <c r="I46" s="9" t="s">
        <v>223</v>
      </c>
      <c r="J46" s="6">
        <v>1</v>
      </c>
      <c r="K46" s="16">
        <v>1.02</v>
      </c>
      <c r="L46" s="8">
        <f t="shared" si="0"/>
        <v>1.02</v>
      </c>
      <c r="M46" s="6"/>
      <c r="N46" s="6" t="s">
        <v>803</v>
      </c>
      <c r="O46" s="5"/>
      <c r="P46" s="5"/>
      <c r="Q46" s="5"/>
      <c r="R46" s="5"/>
      <c r="T46" s="4"/>
      <c r="U46" s="86"/>
    </row>
    <row r="47" spans="1:21" s="3" customFormat="1" ht="38.25" x14ac:dyDescent="0.25">
      <c r="A47" s="11" t="s">
        <v>57</v>
      </c>
      <c r="B47" s="13" t="s">
        <v>443</v>
      </c>
      <c r="C47" s="87" t="s">
        <v>442</v>
      </c>
      <c r="D47" s="38" t="s">
        <v>6</v>
      </c>
      <c r="E47" s="38" t="s">
        <v>381</v>
      </c>
      <c r="F47" s="11" t="s">
        <v>380</v>
      </c>
      <c r="G47" s="9" t="s">
        <v>816</v>
      </c>
      <c r="H47" s="10" t="s">
        <v>815</v>
      </c>
      <c r="I47" s="9" t="s">
        <v>14</v>
      </c>
      <c r="J47" s="6">
        <v>87</v>
      </c>
      <c r="K47" s="8">
        <v>1</v>
      </c>
      <c r="L47" s="8">
        <f t="shared" si="0"/>
        <v>87</v>
      </c>
      <c r="M47" s="6"/>
      <c r="N47" s="6" t="s">
        <v>803</v>
      </c>
      <c r="O47" s="5"/>
      <c r="P47" s="5"/>
      <c r="Q47" s="5"/>
      <c r="R47" s="5"/>
      <c r="T47" s="4"/>
      <c r="U47" s="86"/>
    </row>
    <row r="48" spans="1:21" s="3" customFormat="1" ht="38.25" x14ac:dyDescent="0.25">
      <c r="A48" s="11" t="s">
        <v>54</v>
      </c>
      <c r="B48" s="13" t="s">
        <v>443</v>
      </c>
      <c r="C48" s="87" t="s">
        <v>442</v>
      </c>
      <c r="D48" s="38" t="s">
        <v>6</v>
      </c>
      <c r="E48" s="38" t="s">
        <v>381</v>
      </c>
      <c r="F48" s="11" t="s">
        <v>380</v>
      </c>
      <c r="G48" s="9" t="s">
        <v>413</v>
      </c>
      <c r="H48" s="10" t="s">
        <v>412</v>
      </c>
      <c r="I48" s="9" t="s">
        <v>14</v>
      </c>
      <c r="J48" s="6">
        <v>6</v>
      </c>
      <c r="K48" s="8">
        <v>1</v>
      </c>
      <c r="L48" s="8">
        <f t="shared" si="0"/>
        <v>6</v>
      </c>
      <c r="M48" s="6"/>
      <c r="N48" s="6" t="s">
        <v>803</v>
      </c>
      <c r="O48" s="5"/>
      <c r="P48" s="5"/>
      <c r="Q48" s="5"/>
      <c r="R48" s="5"/>
      <c r="T48" s="4"/>
      <c r="U48" s="86"/>
    </row>
    <row r="49" spans="1:21" s="3" customFormat="1" ht="38.25" x14ac:dyDescent="0.25">
      <c r="A49" s="11" t="s">
        <v>51</v>
      </c>
      <c r="B49" s="13" t="s">
        <v>443</v>
      </c>
      <c r="C49" s="87" t="s">
        <v>442</v>
      </c>
      <c r="D49" s="38" t="s">
        <v>6</v>
      </c>
      <c r="E49" s="38" t="s">
        <v>381</v>
      </c>
      <c r="F49" s="11" t="s">
        <v>380</v>
      </c>
      <c r="G49" s="9" t="s">
        <v>411</v>
      </c>
      <c r="H49" s="10" t="s">
        <v>410</v>
      </c>
      <c r="I49" s="9" t="s">
        <v>14</v>
      </c>
      <c r="J49" s="6">
        <v>6</v>
      </c>
      <c r="K49" s="8">
        <v>1</v>
      </c>
      <c r="L49" s="8">
        <f t="shared" si="0"/>
        <v>6</v>
      </c>
      <c r="M49" s="6"/>
      <c r="N49" s="6" t="s">
        <v>803</v>
      </c>
      <c r="O49" s="5"/>
      <c r="P49" s="5"/>
      <c r="Q49" s="5"/>
      <c r="R49" s="5"/>
      <c r="T49" s="4"/>
      <c r="U49" s="86"/>
    </row>
    <row r="50" spans="1:21" s="3" customFormat="1" ht="63.75" x14ac:dyDescent="0.25">
      <c r="A50" s="11" t="s">
        <v>48</v>
      </c>
      <c r="B50" s="13" t="s">
        <v>443</v>
      </c>
      <c r="C50" s="87" t="s">
        <v>442</v>
      </c>
      <c r="D50" s="38" t="s">
        <v>6</v>
      </c>
      <c r="E50" s="38" t="s">
        <v>381</v>
      </c>
      <c r="F50" s="11" t="s">
        <v>386</v>
      </c>
      <c r="G50" s="9" t="s">
        <v>814</v>
      </c>
      <c r="H50" s="10" t="s">
        <v>813</v>
      </c>
      <c r="I50" s="9" t="s">
        <v>223</v>
      </c>
      <c r="J50" s="6">
        <v>5.2</v>
      </c>
      <c r="K50" s="8">
        <v>1</v>
      </c>
      <c r="L50" s="8">
        <f t="shared" si="0"/>
        <v>5.2</v>
      </c>
      <c r="M50" s="6"/>
      <c r="N50" s="6" t="s">
        <v>803</v>
      </c>
      <c r="O50" s="5"/>
      <c r="P50" s="5"/>
      <c r="Q50" s="5"/>
      <c r="R50" s="5"/>
      <c r="T50" s="4"/>
      <c r="U50" s="86"/>
    </row>
    <row r="51" spans="1:21" s="3" customFormat="1" ht="38.25" x14ac:dyDescent="0.25">
      <c r="A51" s="11" t="s">
        <v>45</v>
      </c>
      <c r="B51" s="13" t="s">
        <v>443</v>
      </c>
      <c r="C51" s="87" t="s">
        <v>442</v>
      </c>
      <c r="D51" s="38" t="s">
        <v>6</v>
      </c>
      <c r="E51" s="38" t="s">
        <v>381</v>
      </c>
      <c r="F51" s="11" t="s">
        <v>380</v>
      </c>
      <c r="G51" s="9" t="s">
        <v>812</v>
      </c>
      <c r="H51" s="10" t="s">
        <v>811</v>
      </c>
      <c r="I51" s="9" t="s">
        <v>223</v>
      </c>
      <c r="J51" s="6">
        <v>5.2</v>
      </c>
      <c r="K51" s="16">
        <v>1.02</v>
      </c>
      <c r="L51" s="16">
        <f t="shared" si="0"/>
        <v>5.3040000000000003</v>
      </c>
      <c r="M51" s="6"/>
      <c r="N51" s="6" t="s">
        <v>803</v>
      </c>
      <c r="O51" s="5"/>
      <c r="P51" s="5"/>
      <c r="Q51" s="5"/>
      <c r="R51" s="5"/>
      <c r="T51" s="4"/>
      <c r="U51" s="86"/>
    </row>
    <row r="52" spans="1:21" s="3" customFormat="1" ht="38.25" x14ac:dyDescent="0.25">
      <c r="A52" s="11" t="s">
        <v>42</v>
      </c>
      <c r="B52" s="13" t="s">
        <v>443</v>
      </c>
      <c r="C52" s="87" t="s">
        <v>442</v>
      </c>
      <c r="D52" s="38" t="s">
        <v>6</v>
      </c>
      <c r="E52" s="38" t="s">
        <v>381</v>
      </c>
      <c r="F52" s="11" t="s">
        <v>380</v>
      </c>
      <c r="G52" s="9" t="s">
        <v>810</v>
      </c>
      <c r="H52" s="10" t="s">
        <v>809</v>
      </c>
      <c r="I52" s="9" t="s">
        <v>339</v>
      </c>
      <c r="J52" s="6">
        <v>9</v>
      </c>
      <c r="K52" s="8">
        <v>1</v>
      </c>
      <c r="L52" s="8">
        <f t="shared" si="0"/>
        <v>9</v>
      </c>
      <c r="M52" s="6" t="s">
        <v>808</v>
      </c>
      <c r="N52" s="6" t="s">
        <v>803</v>
      </c>
      <c r="O52" s="5"/>
      <c r="P52" s="5"/>
      <c r="Q52" s="5"/>
      <c r="R52" s="5"/>
      <c r="T52" s="4"/>
      <c r="U52" s="86"/>
    </row>
    <row r="53" spans="1:21" s="3" customFormat="1" ht="15" x14ac:dyDescent="0.25">
      <c r="A53" s="168" t="s">
        <v>807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T53" s="4"/>
      <c r="U53" s="86" t="s">
        <v>807</v>
      </c>
    </row>
    <row r="54" spans="1:21" s="3" customFormat="1" ht="38.25" x14ac:dyDescent="0.25">
      <c r="A54" s="11" t="s">
        <v>38</v>
      </c>
      <c r="B54" s="13" t="s">
        <v>443</v>
      </c>
      <c r="C54" s="87" t="s">
        <v>442</v>
      </c>
      <c r="D54" s="38" t="s">
        <v>6</v>
      </c>
      <c r="E54" s="38" t="s">
        <v>381</v>
      </c>
      <c r="F54" s="11" t="s">
        <v>386</v>
      </c>
      <c r="G54" s="9" t="s">
        <v>259</v>
      </c>
      <c r="H54" s="10" t="s">
        <v>392</v>
      </c>
      <c r="I54" s="9" t="s">
        <v>1</v>
      </c>
      <c r="J54" s="6">
        <v>92</v>
      </c>
      <c r="K54" s="8">
        <v>1</v>
      </c>
      <c r="L54" s="8">
        <f>J54*K54</f>
        <v>92</v>
      </c>
      <c r="M54" s="6"/>
      <c r="N54" s="6" t="s">
        <v>803</v>
      </c>
      <c r="O54" s="5"/>
      <c r="P54" s="5"/>
      <c r="Q54" s="5"/>
      <c r="R54" s="5"/>
      <c r="T54" s="4"/>
      <c r="U54" s="86"/>
    </row>
    <row r="55" spans="1:21" s="3" customFormat="1" ht="38.25" x14ac:dyDescent="0.25">
      <c r="A55" s="11" t="s">
        <v>35</v>
      </c>
      <c r="B55" s="13" t="s">
        <v>443</v>
      </c>
      <c r="C55" s="87" t="s">
        <v>442</v>
      </c>
      <c r="D55" s="38" t="s">
        <v>6</v>
      </c>
      <c r="E55" s="38" t="s">
        <v>381</v>
      </c>
      <c r="F55" s="11" t="s">
        <v>380</v>
      </c>
      <c r="G55" s="9" t="s">
        <v>389</v>
      </c>
      <c r="H55" s="10" t="s">
        <v>388</v>
      </c>
      <c r="I55" s="9" t="s">
        <v>120</v>
      </c>
      <c r="J55" s="6">
        <v>80</v>
      </c>
      <c r="K55" s="16">
        <v>1.03</v>
      </c>
      <c r="L55" s="8">
        <f>J55*K55</f>
        <v>82.4</v>
      </c>
      <c r="M55" s="6"/>
      <c r="N55" s="6" t="s">
        <v>803</v>
      </c>
      <c r="O55" s="5"/>
      <c r="P55" s="5"/>
      <c r="Q55" s="5"/>
      <c r="R55" s="5"/>
      <c r="T55" s="4"/>
      <c r="U55" s="86"/>
    </row>
    <row r="56" spans="1:21" s="3" customFormat="1" ht="15" x14ac:dyDescent="0.25">
      <c r="A56" s="168" t="s">
        <v>387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T56" s="4"/>
      <c r="U56" s="86" t="s">
        <v>387</v>
      </c>
    </row>
    <row r="57" spans="1:21" s="3" customFormat="1" ht="38.25" x14ac:dyDescent="0.25">
      <c r="A57" s="11" t="s">
        <v>32</v>
      </c>
      <c r="B57" s="13" t="s">
        <v>443</v>
      </c>
      <c r="C57" s="87" t="s">
        <v>442</v>
      </c>
      <c r="D57" s="38" t="s">
        <v>6</v>
      </c>
      <c r="E57" s="38" t="s">
        <v>381</v>
      </c>
      <c r="F57" s="11" t="s">
        <v>386</v>
      </c>
      <c r="G57" s="9" t="s">
        <v>385</v>
      </c>
      <c r="H57" s="10" t="s">
        <v>806</v>
      </c>
      <c r="I57" s="9" t="s">
        <v>9</v>
      </c>
      <c r="J57" s="6">
        <v>32.239999999999995</v>
      </c>
      <c r="K57" s="8">
        <v>1</v>
      </c>
      <c r="L57" s="17">
        <f>J57*K57</f>
        <v>32.239999999999995</v>
      </c>
      <c r="M57" s="6"/>
      <c r="N57" s="6" t="s">
        <v>803</v>
      </c>
      <c r="O57" s="5"/>
      <c r="P57" s="5"/>
      <c r="Q57" s="5"/>
      <c r="R57" s="5"/>
      <c r="T57" s="4"/>
      <c r="U57" s="86"/>
    </row>
    <row r="58" spans="1:21" s="3" customFormat="1" ht="76.5" x14ac:dyDescent="0.25">
      <c r="A58" s="11" t="s">
        <v>28</v>
      </c>
      <c r="B58" s="13" t="s">
        <v>443</v>
      </c>
      <c r="C58" s="87" t="s">
        <v>442</v>
      </c>
      <c r="D58" s="38" t="s">
        <v>6</v>
      </c>
      <c r="E58" s="38" t="s">
        <v>381</v>
      </c>
      <c r="F58" s="11" t="s">
        <v>380</v>
      </c>
      <c r="G58" s="9" t="s">
        <v>805</v>
      </c>
      <c r="H58" s="10" t="s">
        <v>804</v>
      </c>
      <c r="I58" s="9" t="s">
        <v>9</v>
      </c>
      <c r="J58" s="6">
        <v>32.239999999999995</v>
      </c>
      <c r="K58" s="16">
        <v>1.03</v>
      </c>
      <c r="L58" s="17">
        <f>J58*K58</f>
        <v>33.207199999999993</v>
      </c>
      <c r="M58" s="6"/>
      <c r="N58" s="6" t="s">
        <v>803</v>
      </c>
      <c r="O58" s="5"/>
      <c r="P58" s="5"/>
      <c r="Q58" s="5"/>
      <c r="R58" s="5"/>
      <c r="T58" s="4"/>
      <c r="U58" s="86"/>
    </row>
  </sheetData>
  <autoFilter ref="A9:N58"/>
  <mergeCells count="25">
    <mergeCell ref="H6:H8"/>
    <mergeCell ref="A2:N2"/>
    <mergeCell ref="A3:N3"/>
    <mergeCell ref="A34:N34"/>
    <mergeCell ref="J6:J8"/>
    <mergeCell ref="K6:K8"/>
    <mergeCell ref="L6:L8"/>
    <mergeCell ref="M6:M8"/>
    <mergeCell ref="N6:N8"/>
    <mergeCell ref="A6:A8"/>
    <mergeCell ref="B6:B8"/>
    <mergeCell ref="I6:I8"/>
    <mergeCell ref="C6:C8"/>
    <mergeCell ref="D6:D8"/>
    <mergeCell ref="E6:E8"/>
    <mergeCell ref="F6:F8"/>
    <mergeCell ref="G6:G8"/>
    <mergeCell ref="A35:N35"/>
    <mergeCell ref="A53:N53"/>
    <mergeCell ref="A56:N56"/>
    <mergeCell ref="A10:N10"/>
    <mergeCell ref="A11:N11"/>
    <mergeCell ref="A18:N18"/>
    <mergeCell ref="A28:N28"/>
    <mergeCell ref="A31:N31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view="pageBreakPreview" topLeftCell="A82" zoomScale="60" zoomScaleNormal="85" workbookViewId="0">
      <selection activeCell="X6" sqref="X6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18" width="9.140625" style="1"/>
    <col min="19" max="19" width="71.140625" style="2" hidden="1" customWidth="1"/>
    <col min="20" max="21" width="224.42578125" style="2" hidden="1" customWidth="1"/>
    <col min="22" max="16384" width="9.140625" style="1"/>
  </cols>
  <sheetData>
    <row r="1" spans="1:21" s="3" customFormat="1" ht="15" x14ac:dyDescent="0.25">
      <c r="A1" s="82"/>
      <c r="B1" s="82"/>
      <c r="C1" s="66"/>
      <c r="D1" s="66"/>
      <c r="E1" s="66"/>
      <c r="F1" s="82"/>
      <c r="G1" s="27"/>
      <c r="H1" s="27"/>
      <c r="I1" s="27"/>
      <c r="J1" s="27"/>
      <c r="K1" s="27"/>
      <c r="L1" s="26"/>
      <c r="M1" s="66"/>
      <c r="N1" s="66"/>
      <c r="O1" s="25"/>
      <c r="P1" s="25"/>
      <c r="Q1" s="25"/>
      <c r="R1" s="25"/>
      <c r="S1" s="25"/>
      <c r="T1" s="25"/>
      <c r="U1" s="25"/>
    </row>
    <row r="2" spans="1:21" s="3" customFormat="1" ht="26.25" customHeight="1" x14ac:dyDescent="0.25">
      <c r="A2" s="165" t="s">
        <v>980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5"/>
      <c r="P2" s="25"/>
      <c r="Q2" s="25"/>
      <c r="R2" s="25"/>
      <c r="S2" s="25"/>
      <c r="T2" s="25"/>
      <c r="U2" s="25"/>
    </row>
    <row r="3" spans="1:21" s="3" customFormat="1" ht="48.75" customHeight="1" x14ac:dyDescent="0.25">
      <c r="A3" s="166" t="s">
        <v>1268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25"/>
      <c r="P3" s="25"/>
      <c r="Q3" s="25"/>
      <c r="R3" s="25"/>
      <c r="S3" s="25"/>
      <c r="T3" s="25"/>
      <c r="U3" s="25"/>
    </row>
    <row r="4" spans="1:21" s="3" customFormat="1" ht="15" x14ac:dyDescent="0.25">
      <c r="A4" s="21"/>
      <c r="B4" s="21"/>
      <c r="C4" s="21"/>
      <c r="D4" s="21"/>
      <c r="E4" s="21"/>
      <c r="F4" s="21"/>
      <c r="G4" s="20"/>
      <c r="H4" s="20"/>
      <c r="I4" s="20"/>
      <c r="J4" s="20"/>
      <c r="K4" s="20"/>
      <c r="L4" s="20"/>
    </row>
    <row r="5" spans="1:21" s="3" customFormat="1" ht="36" customHeight="1" x14ac:dyDescent="0.25">
      <c r="A5" s="168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8" t="s">
        <v>105</v>
      </c>
      <c r="H5" s="162" t="s">
        <v>104</v>
      </c>
      <c r="I5" s="168" t="s">
        <v>103</v>
      </c>
      <c r="J5" s="162" t="s">
        <v>102</v>
      </c>
      <c r="K5" s="162" t="s">
        <v>101</v>
      </c>
      <c r="L5" s="168" t="s">
        <v>100</v>
      </c>
      <c r="M5" s="162" t="s">
        <v>99</v>
      </c>
      <c r="N5" s="162" t="s">
        <v>98</v>
      </c>
    </row>
    <row r="6" spans="1:21" s="3" customFormat="1" ht="36.75" customHeight="1" x14ac:dyDescent="0.25">
      <c r="A6" s="168"/>
      <c r="B6" s="163"/>
      <c r="C6" s="163"/>
      <c r="D6" s="163"/>
      <c r="E6" s="163"/>
      <c r="F6" s="163"/>
      <c r="G6" s="168"/>
      <c r="H6" s="163"/>
      <c r="I6" s="168"/>
      <c r="J6" s="163"/>
      <c r="K6" s="163"/>
      <c r="L6" s="168"/>
      <c r="M6" s="163"/>
      <c r="N6" s="163"/>
    </row>
    <row r="7" spans="1:21" s="3" customFormat="1" ht="24" customHeight="1" x14ac:dyDescent="0.25">
      <c r="A7" s="168"/>
      <c r="B7" s="164"/>
      <c r="C7" s="164"/>
      <c r="D7" s="164"/>
      <c r="E7" s="164"/>
      <c r="F7" s="164"/>
      <c r="G7" s="168"/>
      <c r="H7" s="164"/>
      <c r="I7" s="168"/>
      <c r="J7" s="164"/>
      <c r="K7" s="164"/>
      <c r="L7" s="168"/>
      <c r="M7" s="164"/>
      <c r="N7" s="164"/>
    </row>
    <row r="8" spans="1:21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1" s="3" customFormat="1" ht="15" x14ac:dyDescent="0.25">
      <c r="A9" s="167" t="s">
        <v>979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T9" s="4" t="s">
        <v>979</v>
      </c>
      <c r="U9" s="86"/>
    </row>
    <row r="10" spans="1:21" s="3" customFormat="1" ht="15" x14ac:dyDescent="0.25">
      <c r="A10" s="168" t="s">
        <v>405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T10" s="4"/>
      <c r="U10" s="86" t="s">
        <v>405</v>
      </c>
    </row>
    <row r="11" spans="1:21" s="3" customFormat="1" ht="38.25" x14ac:dyDescent="0.25">
      <c r="A11" s="11" t="s">
        <v>234</v>
      </c>
      <c r="B11" s="13" t="s">
        <v>443</v>
      </c>
      <c r="C11" s="78" t="s">
        <v>442</v>
      </c>
      <c r="D11" s="38" t="s">
        <v>6</v>
      </c>
      <c r="E11" s="38" t="s">
        <v>849</v>
      </c>
      <c r="F11" s="11" t="s">
        <v>386</v>
      </c>
      <c r="G11" s="9" t="s">
        <v>273</v>
      </c>
      <c r="H11" s="10" t="s">
        <v>272</v>
      </c>
      <c r="I11" s="9" t="s">
        <v>29</v>
      </c>
      <c r="J11" s="6">
        <v>71.364999999999995</v>
      </c>
      <c r="K11" s="8">
        <v>4</v>
      </c>
      <c r="L11" s="7">
        <f t="shared" ref="L11:L16" si="0">J11*K11</f>
        <v>285.45999999999998</v>
      </c>
      <c r="M11" s="6"/>
      <c r="N11" s="6" t="s">
        <v>846</v>
      </c>
      <c r="O11" s="5"/>
      <c r="P11" s="5"/>
      <c r="Q11" s="5"/>
      <c r="R11" s="5"/>
      <c r="T11" s="4"/>
      <c r="U11" s="86"/>
    </row>
    <row r="12" spans="1:21" s="3" customFormat="1" ht="242.25" x14ac:dyDescent="0.25">
      <c r="A12" s="11" t="s">
        <v>233</v>
      </c>
      <c r="B12" s="13" t="s">
        <v>443</v>
      </c>
      <c r="C12" s="78" t="s">
        <v>442</v>
      </c>
      <c r="D12" s="38" t="s">
        <v>6</v>
      </c>
      <c r="E12" s="38" t="s">
        <v>849</v>
      </c>
      <c r="F12" s="11" t="s">
        <v>405</v>
      </c>
      <c r="G12" s="9" t="s">
        <v>978</v>
      </c>
      <c r="H12" s="10" t="s">
        <v>977</v>
      </c>
      <c r="I12" s="9" t="s">
        <v>14</v>
      </c>
      <c r="J12" s="6">
        <v>1</v>
      </c>
      <c r="K12" s="8">
        <v>1</v>
      </c>
      <c r="L12" s="7">
        <f t="shared" si="0"/>
        <v>1</v>
      </c>
      <c r="M12" s="6" t="s">
        <v>976</v>
      </c>
      <c r="N12" s="6" t="s">
        <v>846</v>
      </c>
      <c r="O12" s="5"/>
      <c r="P12" s="5"/>
      <c r="Q12" s="5"/>
      <c r="R12" s="5"/>
      <c r="T12" s="4"/>
      <c r="U12" s="86"/>
    </row>
    <row r="13" spans="1:21" s="3" customFormat="1" ht="63.75" x14ac:dyDescent="0.25">
      <c r="A13" s="11" t="s">
        <v>232</v>
      </c>
      <c r="B13" s="13" t="s">
        <v>443</v>
      </c>
      <c r="C13" s="78" t="s">
        <v>442</v>
      </c>
      <c r="D13" s="38" t="s">
        <v>6</v>
      </c>
      <c r="E13" s="38" t="s">
        <v>849</v>
      </c>
      <c r="F13" s="11" t="s">
        <v>405</v>
      </c>
      <c r="G13" s="9" t="s">
        <v>319</v>
      </c>
      <c r="H13" s="10" t="s">
        <v>975</v>
      </c>
      <c r="I13" s="9" t="s">
        <v>14</v>
      </c>
      <c r="J13" s="6">
        <v>1</v>
      </c>
      <c r="K13" s="8">
        <v>1</v>
      </c>
      <c r="L13" s="7">
        <f t="shared" si="0"/>
        <v>1</v>
      </c>
      <c r="M13" s="6"/>
      <c r="N13" s="6" t="s">
        <v>846</v>
      </c>
      <c r="O13" s="5"/>
      <c r="P13" s="5"/>
      <c r="Q13" s="5"/>
      <c r="R13" s="5"/>
      <c r="T13" s="4"/>
      <c r="U13" s="86"/>
    </row>
    <row r="14" spans="1:21" s="3" customFormat="1" ht="242.25" x14ac:dyDescent="0.25">
      <c r="A14" s="11" t="s">
        <v>231</v>
      </c>
      <c r="B14" s="13" t="s">
        <v>443</v>
      </c>
      <c r="C14" s="78" t="s">
        <v>442</v>
      </c>
      <c r="D14" s="38" t="s">
        <v>6</v>
      </c>
      <c r="E14" s="38" t="s">
        <v>849</v>
      </c>
      <c r="F14" s="11" t="s">
        <v>405</v>
      </c>
      <c r="G14" s="9" t="s">
        <v>317</v>
      </c>
      <c r="H14" s="10" t="s">
        <v>974</v>
      </c>
      <c r="I14" s="9" t="s">
        <v>14</v>
      </c>
      <c r="J14" s="6">
        <v>3</v>
      </c>
      <c r="K14" s="8">
        <v>1</v>
      </c>
      <c r="L14" s="7">
        <f t="shared" si="0"/>
        <v>3</v>
      </c>
      <c r="M14" s="6" t="s">
        <v>973</v>
      </c>
      <c r="N14" s="6" t="s">
        <v>846</v>
      </c>
      <c r="O14" s="5"/>
      <c r="P14" s="5"/>
      <c r="Q14" s="5"/>
      <c r="R14" s="5"/>
      <c r="T14" s="4"/>
      <c r="U14" s="86"/>
    </row>
    <row r="15" spans="1:21" s="3" customFormat="1" ht="63.75" x14ac:dyDescent="0.25">
      <c r="A15" s="11" t="s">
        <v>229</v>
      </c>
      <c r="B15" s="13" t="s">
        <v>443</v>
      </c>
      <c r="C15" s="78" t="s">
        <v>442</v>
      </c>
      <c r="D15" s="38" t="s">
        <v>6</v>
      </c>
      <c r="E15" s="38" t="s">
        <v>849</v>
      </c>
      <c r="F15" s="11" t="s">
        <v>405</v>
      </c>
      <c r="G15" s="9" t="s">
        <v>972</v>
      </c>
      <c r="H15" s="10" t="s">
        <v>971</v>
      </c>
      <c r="I15" s="9" t="s">
        <v>14</v>
      </c>
      <c r="J15" s="6">
        <v>3</v>
      </c>
      <c r="K15" s="8">
        <v>1</v>
      </c>
      <c r="L15" s="7">
        <f t="shared" si="0"/>
        <v>3</v>
      </c>
      <c r="M15" s="6"/>
      <c r="N15" s="6" t="s">
        <v>846</v>
      </c>
      <c r="O15" s="5"/>
      <c r="P15" s="5"/>
      <c r="Q15" s="5"/>
      <c r="R15" s="5"/>
      <c r="T15" s="4"/>
      <c r="U15" s="86"/>
    </row>
    <row r="16" spans="1:21" s="3" customFormat="1" ht="38.25" x14ac:dyDescent="0.25">
      <c r="A16" s="11" t="s">
        <v>226</v>
      </c>
      <c r="B16" s="13" t="s">
        <v>443</v>
      </c>
      <c r="C16" s="78" t="s">
        <v>442</v>
      </c>
      <c r="D16" s="38" t="s">
        <v>6</v>
      </c>
      <c r="E16" s="38" t="s">
        <v>849</v>
      </c>
      <c r="F16" s="11" t="s">
        <v>386</v>
      </c>
      <c r="G16" s="9" t="s">
        <v>970</v>
      </c>
      <c r="H16" s="10" t="s">
        <v>969</v>
      </c>
      <c r="I16" s="9" t="s">
        <v>331</v>
      </c>
      <c r="J16" s="6">
        <v>30</v>
      </c>
      <c r="K16" s="8">
        <v>1</v>
      </c>
      <c r="L16" s="7">
        <f t="shared" si="0"/>
        <v>30</v>
      </c>
      <c r="M16" s="6"/>
      <c r="N16" s="6" t="s">
        <v>846</v>
      </c>
      <c r="O16" s="5"/>
      <c r="P16" s="5"/>
      <c r="Q16" s="5"/>
      <c r="R16" s="5"/>
      <c r="T16" s="4"/>
      <c r="U16" s="86"/>
    </row>
    <row r="17" spans="1:21" s="3" customFormat="1" ht="127.5" x14ac:dyDescent="0.25">
      <c r="A17" s="11" t="s">
        <v>222</v>
      </c>
      <c r="B17" s="13" t="s">
        <v>443</v>
      </c>
      <c r="C17" s="78" t="s">
        <v>442</v>
      </c>
      <c r="D17" s="38" t="s">
        <v>6</v>
      </c>
      <c r="E17" s="38" t="s">
        <v>849</v>
      </c>
      <c r="F17" s="11" t="s">
        <v>405</v>
      </c>
      <c r="G17" s="9" t="s">
        <v>966</v>
      </c>
      <c r="H17" s="10" t="s">
        <v>968</v>
      </c>
      <c r="I17" s="9" t="s">
        <v>14</v>
      </c>
      <c r="J17" s="6">
        <v>5</v>
      </c>
      <c r="K17" s="8">
        <v>1</v>
      </c>
      <c r="L17" s="7">
        <v>5</v>
      </c>
      <c r="M17" s="6"/>
      <c r="N17" s="6" t="s">
        <v>846</v>
      </c>
      <c r="O17" s="5"/>
      <c r="P17" s="5"/>
      <c r="Q17" s="5"/>
      <c r="R17" s="5"/>
      <c r="T17" s="4"/>
      <c r="U17" s="86"/>
    </row>
    <row r="18" spans="1:21" s="3" customFormat="1" ht="38.25" x14ac:dyDescent="0.25">
      <c r="A18" s="11" t="s">
        <v>221</v>
      </c>
      <c r="B18" s="13" t="s">
        <v>443</v>
      </c>
      <c r="C18" s="78" t="s">
        <v>442</v>
      </c>
      <c r="D18" s="38" t="s">
        <v>6</v>
      </c>
      <c r="E18" s="38" t="s">
        <v>849</v>
      </c>
      <c r="F18" s="11" t="s">
        <v>405</v>
      </c>
      <c r="G18" s="9" t="s">
        <v>964</v>
      </c>
      <c r="H18" s="10" t="s">
        <v>967</v>
      </c>
      <c r="I18" s="9" t="s">
        <v>14</v>
      </c>
      <c r="J18" s="6">
        <v>5</v>
      </c>
      <c r="K18" s="8">
        <v>1</v>
      </c>
      <c r="L18" s="7">
        <v>5</v>
      </c>
      <c r="M18" s="6"/>
      <c r="N18" s="6" t="s">
        <v>846</v>
      </c>
      <c r="O18" s="5"/>
      <c r="P18" s="5"/>
      <c r="Q18" s="5"/>
      <c r="R18" s="5"/>
      <c r="T18" s="4"/>
      <c r="U18" s="86"/>
    </row>
    <row r="19" spans="1:21" s="3" customFormat="1" ht="127.5" x14ac:dyDescent="0.25">
      <c r="A19" s="11" t="s">
        <v>220</v>
      </c>
      <c r="B19" s="13" t="s">
        <v>443</v>
      </c>
      <c r="C19" s="78" t="s">
        <v>442</v>
      </c>
      <c r="D19" s="38" t="s">
        <v>6</v>
      </c>
      <c r="E19" s="38" t="s">
        <v>849</v>
      </c>
      <c r="F19" s="11" t="s">
        <v>405</v>
      </c>
      <c r="G19" s="9" t="s">
        <v>966</v>
      </c>
      <c r="H19" s="10" t="s">
        <v>965</v>
      </c>
      <c r="I19" s="9" t="s">
        <v>14</v>
      </c>
      <c r="J19" s="6">
        <v>10</v>
      </c>
      <c r="K19" s="8">
        <v>1</v>
      </c>
      <c r="L19" s="7">
        <v>10</v>
      </c>
      <c r="M19" s="6"/>
      <c r="N19" s="6" t="s">
        <v>846</v>
      </c>
      <c r="O19" s="5"/>
      <c r="P19" s="5"/>
      <c r="Q19" s="5"/>
      <c r="R19" s="5"/>
      <c r="T19" s="4"/>
      <c r="U19" s="86"/>
    </row>
    <row r="20" spans="1:21" s="3" customFormat="1" ht="38.25" x14ac:dyDescent="0.25">
      <c r="A20" s="11" t="s">
        <v>219</v>
      </c>
      <c r="B20" s="13" t="s">
        <v>443</v>
      </c>
      <c r="C20" s="78" t="s">
        <v>442</v>
      </c>
      <c r="D20" s="38" t="s">
        <v>6</v>
      </c>
      <c r="E20" s="38" t="s">
        <v>849</v>
      </c>
      <c r="F20" s="11" t="s">
        <v>405</v>
      </c>
      <c r="G20" s="9" t="s">
        <v>964</v>
      </c>
      <c r="H20" s="10" t="s">
        <v>963</v>
      </c>
      <c r="I20" s="9" t="s">
        <v>14</v>
      </c>
      <c r="J20" s="6">
        <v>10</v>
      </c>
      <c r="K20" s="8">
        <v>1</v>
      </c>
      <c r="L20" s="7">
        <v>10</v>
      </c>
      <c r="M20" s="6"/>
      <c r="N20" s="6" t="s">
        <v>846</v>
      </c>
      <c r="O20" s="5"/>
      <c r="P20" s="5"/>
      <c r="Q20" s="5"/>
      <c r="R20" s="5"/>
      <c r="T20" s="4"/>
      <c r="U20" s="86"/>
    </row>
    <row r="21" spans="1:21" s="3" customFormat="1" ht="127.5" x14ac:dyDescent="0.25">
      <c r="A21" s="11" t="s">
        <v>216</v>
      </c>
      <c r="B21" s="13" t="s">
        <v>443</v>
      </c>
      <c r="C21" s="78" t="s">
        <v>442</v>
      </c>
      <c r="D21" s="38" t="s">
        <v>6</v>
      </c>
      <c r="E21" s="38" t="s">
        <v>849</v>
      </c>
      <c r="F21" s="11" t="s">
        <v>405</v>
      </c>
      <c r="G21" s="9" t="s">
        <v>962</v>
      </c>
      <c r="H21" s="10" t="s">
        <v>961</v>
      </c>
      <c r="I21" s="9" t="s">
        <v>14</v>
      </c>
      <c r="J21" s="6">
        <v>5</v>
      </c>
      <c r="K21" s="8">
        <v>1</v>
      </c>
      <c r="L21" s="7">
        <f>J21*K21</f>
        <v>5</v>
      </c>
      <c r="M21" s="6"/>
      <c r="N21" s="6" t="s">
        <v>846</v>
      </c>
      <c r="O21" s="5"/>
      <c r="P21" s="5"/>
      <c r="Q21" s="5"/>
      <c r="R21" s="5"/>
      <c r="T21" s="4"/>
      <c r="U21" s="86"/>
    </row>
    <row r="22" spans="1:21" s="3" customFormat="1" ht="38.25" x14ac:dyDescent="0.25">
      <c r="A22" s="11" t="s">
        <v>212</v>
      </c>
      <c r="B22" s="13" t="s">
        <v>443</v>
      </c>
      <c r="C22" s="78" t="s">
        <v>442</v>
      </c>
      <c r="D22" s="38" t="s">
        <v>6</v>
      </c>
      <c r="E22" s="38" t="s">
        <v>849</v>
      </c>
      <c r="F22" s="11" t="s">
        <v>405</v>
      </c>
      <c r="G22" s="9" t="s">
        <v>960</v>
      </c>
      <c r="H22" s="10" t="s">
        <v>959</v>
      </c>
      <c r="I22" s="9" t="s">
        <v>14</v>
      </c>
      <c r="J22" s="6">
        <v>5</v>
      </c>
      <c r="K22" s="8">
        <v>1</v>
      </c>
      <c r="L22" s="7">
        <f>J22*K22</f>
        <v>5</v>
      </c>
      <c r="M22" s="6"/>
      <c r="N22" s="6" t="s">
        <v>846</v>
      </c>
      <c r="O22" s="5"/>
      <c r="P22" s="5"/>
      <c r="Q22" s="5"/>
      <c r="R22" s="5"/>
      <c r="T22" s="4"/>
      <c r="U22" s="86"/>
    </row>
    <row r="23" spans="1:21" s="3" customFormat="1" ht="127.5" x14ac:dyDescent="0.25">
      <c r="A23" s="11" t="s">
        <v>211</v>
      </c>
      <c r="B23" s="13" t="s">
        <v>443</v>
      </c>
      <c r="C23" s="78" t="s">
        <v>442</v>
      </c>
      <c r="D23" s="38" t="s">
        <v>6</v>
      </c>
      <c r="E23" s="38" t="s">
        <v>849</v>
      </c>
      <c r="F23" s="11" t="s">
        <v>405</v>
      </c>
      <c r="G23" s="9" t="s">
        <v>958</v>
      </c>
      <c r="H23" s="10" t="s">
        <v>957</v>
      </c>
      <c r="I23" s="9" t="s">
        <v>14</v>
      </c>
      <c r="J23" s="6">
        <v>10</v>
      </c>
      <c r="K23" s="8">
        <v>1</v>
      </c>
      <c r="L23" s="7">
        <v>10</v>
      </c>
      <c r="M23" s="6"/>
      <c r="N23" s="6" t="s">
        <v>846</v>
      </c>
      <c r="O23" s="5"/>
      <c r="P23" s="5"/>
      <c r="Q23" s="5"/>
      <c r="R23" s="5"/>
      <c r="T23" s="4"/>
      <c r="U23" s="86"/>
    </row>
    <row r="24" spans="1:21" s="3" customFormat="1" ht="38.25" x14ac:dyDescent="0.25">
      <c r="A24" s="11" t="s">
        <v>85</v>
      </c>
      <c r="B24" s="13" t="s">
        <v>443</v>
      </c>
      <c r="C24" s="78" t="s">
        <v>442</v>
      </c>
      <c r="D24" s="38" t="s">
        <v>6</v>
      </c>
      <c r="E24" s="38" t="s">
        <v>849</v>
      </c>
      <c r="F24" s="11" t="s">
        <v>405</v>
      </c>
      <c r="G24" s="9" t="s">
        <v>956</v>
      </c>
      <c r="H24" s="10" t="s">
        <v>955</v>
      </c>
      <c r="I24" s="9" t="s">
        <v>14</v>
      </c>
      <c r="J24" s="6">
        <v>10</v>
      </c>
      <c r="K24" s="8">
        <v>1</v>
      </c>
      <c r="L24" s="7">
        <v>10</v>
      </c>
      <c r="M24" s="6"/>
      <c r="N24" s="6" t="s">
        <v>846</v>
      </c>
      <c r="O24" s="5"/>
      <c r="P24" s="5"/>
      <c r="Q24" s="5"/>
      <c r="R24" s="5"/>
      <c r="T24" s="4"/>
      <c r="U24" s="86"/>
    </row>
    <row r="25" spans="1:21" s="3" customFormat="1" ht="38.25" x14ac:dyDescent="0.25">
      <c r="A25" s="11" t="s">
        <v>84</v>
      </c>
      <c r="B25" s="13" t="s">
        <v>443</v>
      </c>
      <c r="C25" s="78" t="s">
        <v>442</v>
      </c>
      <c r="D25" s="38" t="s">
        <v>6</v>
      </c>
      <c r="E25" s="38" t="s">
        <v>849</v>
      </c>
      <c r="F25" s="11" t="s">
        <v>386</v>
      </c>
      <c r="G25" s="9" t="s">
        <v>843</v>
      </c>
      <c r="H25" s="10" t="s">
        <v>842</v>
      </c>
      <c r="I25" s="9" t="s">
        <v>331</v>
      </c>
      <c r="J25" s="6">
        <v>5</v>
      </c>
      <c r="K25" s="8">
        <v>1</v>
      </c>
      <c r="L25" s="7">
        <f>J25*K25</f>
        <v>5</v>
      </c>
      <c r="M25" s="6"/>
      <c r="N25" s="6" t="s">
        <v>846</v>
      </c>
      <c r="O25" s="5"/>
      <c r="P25" s="5"/>
      <c r="Q25" s="5"/>
      <c r="R25" s="5"/>
      <c r="T25" s="4"/>
      <c r="U25" s="86"/>
    </row>
    <row r="26" spans="1:21" s="3" customFormat="1" ht="127.5" x14ac:dyDescent="0.25">
      <c r="A26" s="11" t="s">
        <v>81</v>
      </c>
      <c r="B26" s="13" t="s">
        <v>443</v>
      </c>
      <c r="C26" s="78" t="s">
        <v>442</v>
      </c>
      <c r="D26" s="38" t="s">
        <v>6</v>
      </c>
      <c r="E26" s="38" t="s">
        <v>849</v>
      </c>
      <c r="F26" s="11" t="s">
        <v>405</v>
      </c>
      <c r="G26" s="9" t="s">
        <v>954</v>
      </c>
      <c r="H26" s="10" t="s">
        <v>953</v>
      </c>
      <c r="I26" s="9" t="s">
        <v>14</v>
      </c>
      <c r="J26" s="6">
        <v>5</v>
      </c>
      <c r="K26" s="8">
        <v>1</v>
      </c>
      <c r="L26" s="7">
        <f>J26*K26</f>
        <v>5</v>
      </c>
      <c r="M26" s="6"/>
      <c r="N26" s="6" t="s">
        <v>846</v>
      </c>
      <c r="O26" s="5"/>
      <c r="P26" s="5"/>
      <c r="Q26" s="5"/>
      <c r="R26" s="5"/>
      <c r="T26" s="4"/>
      <c r="U26" s="86"/>
    </row>
    <row r="27" spans="1:21" s="3" customFormat="1" ht="38.25" x14ac:dyDescent="0.25">
      <c r="A27" s="11" t="s">
        <v>78</v>
      </c>
      <c r="B27" s="13" t="s">
        <v>443</v>
      </c>
      <c r="C27" s="78" t="s">
        <v>442</v>
      </c>
      <c r="D27" s="38" t="s">
        <v>6</v>
      </c>
      <c r="E27" s="38" t="s">
        <v>849</v>
      </c>
      <c r="F27" s="11" t="s">
        <v>405</v>
      </c>
      <c r="G27" s="9" t="s">
        <v>952</v>
      </c>
      <c r="H27" s="10" t="s">
        <v>951</v>
      </c>
      <c r="I27" s="9" t="s">
        <v>14</v>
      </c>
      <c r="J27" s="6">
        <v>5</v>
      </c>
      <c r="K27" s="8">
        <v>1</v>
      </c>
      <c r="L27" s="7">
        <f>J27*K27</f>
        <v>5</v>
      </c>
      <c r="M27" s="6"/>
      <c r="N27" s="6" t="s">
        <v>846</v>
      </c>
      <c r="O27" s="5"/>
      <c r="P27" s="5"/>
      <c r="Q27" s="5"/>
      <c r="R27" s="5"/>
      <c r="T27" s="4"/>
      <c r="U27" s="86"/>
    </row>
    <row r="28" spans="1:21" s="3" customFormat="1" ht="15" x14ac:dyDescent="0.25">
      <c r="A28" s="168" t="s">
        <v>374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T28" s="4"/>
      <c r="U28" s="86" t="s">
        <v>374</v>
      </c>
    </row>
    <row r="29" spans="1:21" s="3" customFormat="1" ht="38.25" x14ac:dyDescent="0.25">
      <c r="A29" s="11" t="s">
        <v>77</v>
      </c>
      <c r="B29" s="13" t="s">
        <v>443</v>
      </c>
      <c r="C29" s="78" t="s">
        <v>442</v>
      </c>
      <c r="D29" s="38" t="s">
        <v>6</v>
      </c>
      <c r="E29" s="38" t="s">
        <v>849</v>
      </c>
      <c r="F29" s="11" t="s">
        <v>386</v>
      </c>
      <c r="G29" s="9" t="s">
        <v>397</v>
      </c>
      <c r="H29" s="10" t="s">
        <v>396</v>
      </c>
      <c r="I29" s="9" t="s">
        <v>331</v>
      </c>
      <c r="J29" s="6">
        <v>59</v>
      </c>
      <c r="K29" s="8">
        <v>1</v>
      </c>
      <c r="L29" s="8">
        <f>J29*K29</f>
        <v>59</v>
      </c>
      <c r="M29" s="6"/>
      <c r="N29" s="6" t="s">
        <v>846</v>
      </c>
      <c r="O29" s="5"/>
      <c r="P29" s="5"/>
      <c r="Q29" s="5"/>
      <c r="R29" s="5"/>
      <c r="T29" s="4"/>
      <c r="U29" s="86"/>
    </row>
    <row r="30" spans="1:21" s="3" customFormat="1" ht="165.75" x14ac:dyDescent="0.25">
      <c r="A30" s="11" t="s">
        <v>76</v>
      </c>
      <c r="B30" s="13" t="s">
        <v>443</v>
      </c>
      <c r="C30" s="78" t="s">
        <v>442</v>
      </c>
      <c r="D30" s="38" t="s">
        <v>6</v>
      </c>
      <c r="E30" s="38" t="s">
        <v>849</v>
      </c>
      <c r="F30" s="11" t="s">
        <v>380</v>
      </c>
      <c r="G30" s="9" t="s">
        <v>950</v>
      </c>
      <c r="H30" s="10" t="s">
        <v>949</v>
      </c>
      <c r="I30" s="9" t="s">
        <v>14</v>
      </c>
      <c r="J30" s="6">
        <v>22</v>
      </c>
      <c r="K30" s="8">
        <v>1</v>
      </c>
      <c r="L30" s="8">
        <f>J30*K30</f>
        <v>22</v>
      </c>
      <c r="M30" s="6"/>
      <c r="N30" s="6" t="s">
        <v>846</v>
      </c>
      <c r="O30" s="5"/>
      <c r="P30" s="5"/>
      <c r="Q30" s="5"/>
      <c r="R30" s="5"/>
      <c r="T30" s="4"/>
      <c r="U30" s="86"/>
    </row>
    <row r="31" spans="1:21" s="3" customFormat="1" ht="165.75" x14ac:dyDescent="0.25">
      <c r="A31" s="11" t="s">
        <v>75</v>
      </c>
      <c r="B31" s="13" t="s">
        <v>443</v>
      </c>
      <c r="C31" s="78" t="s">
        <v>442</v>
      </c>
      <c r="D31" s="38" t="s">
        <v>6</v>
      </c>
      <c r="E31" s="38" t="s">
        <v>849</v>
      </c>
      <c r="F31" s="11" t="s">
        <v>380</v>
      </c>
      <c r="G31" s="9" t="s">
        <v>948</v>
      </c>
      <c r="H31" s="10" t="s">
        <v>947</v>
      </c>
      <c r="I31" s="9" t="s">
        <v>14</v>
      </c>
      <c r="J31" s="6">
        <v>37</v>
      </c>
      <c r="K31" s="8">
        <v>1</v>
      </c>
      <c r="L31" s="8">
        <f>J31*K31</f>
        <v>37</v>
      </c>
      <c r="M31" s="6"/>
      <c r="N31" s="6" t="s">
        <v>846</v>
      </c>
      <c r="O31" s="5"/>
      <c r="P31" s="5"/>
      <c r="Q31" s="5"/>
      <c r="R31" s="5"/>
      <c r="T31" s="4"/>
      <c r="U31" s="86"/>
    </row>
    <row r="32" spans="1:21" s="3" customFormat="1" ht="15" x14ac:dyDescent="0.25">
      <c r="A32" s="168" t="s">
        <v>946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T32" s="4"/>
      <c r="U32" s="86" t="s">
        <v>946</v>
      </c>
    </row>
    <row r="33" spans="1:21" s="3" customFormat="1" ht="63.75" x14ac:dyDescent="0.25">
      <c r="A33" s="11" t="s">
        <v>73</v>
      </c>
      <c r="B33" s="13" t="s">
        <v>443</v>
      </c>
      <c r="C33" s="78" t="s">
        <v>442</v>
      </c>
      <c r="D33" s="38" t="s">
        <v>6</v>
      </c>
      <c r="E33" s="38" t="s">
        <v>849</v>
      </c>
      <c r="F33" s="11" t="s">
        <v>386</v>
      </c>
      <c r="G33" s="9" t="s">
        <v>435</v>
      </c>
      <c r="H33" s="10" t="s">
        <v>434</v>
      </c>
      <c r="I33" s="9" t="s">
        <v>29</v>
      </c>
      <c r="J33" s="6">
        <v>131.17001415000001</v>
      </c>
      <c r="K33" s="8">
        <v>1</v>
      </c>
      <c r="L33" s="79">
        <f t="shared" ref="L33:L62" si="1">J33*K33</f>
        <v>131.17001415000001</v>
      </c>
      <c r="M33" s="6"/>
      <c r="N33" s="6" t="s">
        <v>846</v>
      </c>
      <c r="O33" s="5"/>
      <c r="P33" s="5"/>
      <c r="Q33" s="5"/>
      <c r="R33" s="5"/>
      <c r="T33" s="4"/>
      <c r="U33" s="86"/>
    </row>
    <row r="34" spans="1:21" s="3" customFormat="1" ht="76.5" x14ac:dyDescent="0.25">
      <c r="A34" s="11" t="s">
        <v>70</v>
      </c>
      <c r="B34" s="13" t="s">
        <v>443</v>
      </c>
      <c r="C34" s="78" t="s">
        <v>442</v>
      </c>
      <c r="D34" s="38" t="s">
        <v>6</v>
      </c>
      <c r="E34" s="38" t="s">
        <v>849</v>
      </c>
      <c r="F34" s="11" t="s">
        <v>380</v>
      </c>
      <c r="G34" s="9" t="s">
        <v>945</v>
      </c>
      <c r="H34" s="10" t="s">
        <v>944</v>
      </c>
      <c r="I34" s="9" t="s">
        <v>223</v>
      </c>
      <c r="J34" s="6">
        <v>766.16499999999996</v>
      </c>
      <c r="K34" s="16">
        <v>1.02</v>
      </c>
      <c r="L34" s="79">
        <f t="shared" si="1"/>
        <v>781.48829999999998</v>
      </c>
      <c r="M34" s="6"/>
      <c r="N34" s="6" t="s">
        <v>846</v>
      </c>
      <c r="O34" s="5"/>
      <c r="P34" s="5"/>
      <c r="Q34" s="5"/>
      <c r="R34" s="5"/>
      <c r="T34" s="4"/>
      <c r="U34" s="86"/>
    </row>
    <row r="35" spans="1:21" s="3" customFormat="1" ht="38.25" x14ac:dyDescent="0.25">
      <c r="A35" s="11" t="s">
        <v>69</v>
      </c>
      <c r="B35" s="13" t="s">
        <v>443</v>
      </c>
      <c r="C35" s="78" t="s">
        <v>442</v>
      </c>
      <c r="D35" s="38" t="s">
        <v>6</v>
      </c>
      <c r="E35" s="38" t="s">
        <v>849</v>
      </c>
      <c r="F35" s="11" t="s">
        <v>380</v>
      </c>
      <c r="G35" s="9" t="s">
        <v>943</v>
      </c>
      <c r="H35" s="10" t="s">
        <v>942</v>
      </c>
      <c r="I35" s="9" t="s">
        <v>14</v>
      </c>
      <c r="J35" s="6">
        <v>71</v>
      </c>
      <c r="K35" s="8">
        <v>1</v>
      </c>
      <c r="L35" s="79">
        <f t="shared" si="1"/>
        <v>71</v>
      </c>
      <c r="M35" s="6"/>
      <c r="N35" s="6" t="s">
        <v>846</v>
      </c>
      <c r="O35" s="5"/>
      <c r="P35" s="5"/>
      <c r="Q35" s="5"/>
      <c r="R35" s="5"/>
      <c r="T35" s="4"/>
      <c r="U35" s="86"/>
    </row>
    <row r="36" spans="1:21" s="3" customFormat="1" ht="38.25" x14ac:dyDescent="0.25">
      <c r="A36" s="11" t="s">
        <v>68</v>
      </c>
      <c r="B36" s="13" t="s">
        <v>443</v>
      </c>
      <c r="C36" s="78" t="s">
        <v>442</v>
      </c>
      <c r="D36" s="38" t="s">
        <v>6</v>
      </c>
      <c r="E36" s="38" t="s">
        <v>849</v>
      </c>
      <c r="F36" s="11" t="s">
        <v>380</v>
      </c>
      <c r="G36" s="9" t="s">
        <v>941</v>
      </c>
      <c r="H36" s="10" t="s">
        <v>940</v>
      </c>
      <c r="I36" s="9" t="s">
        <v>14</v>
      </c>
      <c r="J36" s="6">
        <v>10</v>
      </c>
      <c r="K36" s="8">
        <v>1</v>
      </c>
      <c r="L36" s="79">
        <f t="shared" si="1"/>
        <v>10</v>
      </c>
      <c r="M36" s="6"/>
      <c r="N36" s="6" t="s">
        <v>846</v>
      </c>
      <c r="O36" s="5"/>
      <c r="P36" s="5"/>
      <c r="Q36" s="5"/>
      <c r="R36" s="5"/>
      <c r="T36" s="4"/>
      <c r="U36" s="86"/>
    </row>
    <row r="37" spans="1:21" s="3" customFormat="1" ht="38.25" x14ac:dyDescent="0.25">
      <c r="A37" s="11" t="s">
        <v>64</v>
      </c>
      <c r="B37" s="13" t="s">
        <v>443</v>
      </c>
      <c r="C37" s="78" t="s">
        <v>442</v>
      </c>
      <c r="D37" s="38" t="s">
        <v>6</v>
      </c>
      <c r="E37" s="38" t="s">
        <v>849</v>
      </c>
      <c r="F37" s="11" t="s">
        <v>380</v>
      </c>
      <c r="G37" s="9" t="s">
        <v>939</v>
      </c>
      <c r="H37" s="10" t="s">
        <v>938</v>
      </c>
      <c r="I37" s="9" t="s">
        <v>14</v>
      </c>
      <c r="J37" s="6">
        <v>7</v>
      </c>
      <c r="K37" s="8">
        <v>1</v>
      </c>
      <c r="L37" s="79">
        <f t="shared" si="1"/>
        <v>7</v>
      </c>
      <c r="M37" s="6"/>
      <c r="N37" s="6" t="s">
        <v>846</v>
      </c>
      <c r="O37" s="5"/>
      <c r="P37" s="5"/>
      <c r="Q37" s="5"/>
      <c r="R37" s="5"/>
      <c r="T37" s="4"/>
      <c r="U37" s="86"/>
    </row>
    <row r="38" spans="1:21" s="3" customFormat="1" ht="51" x14ac:dyDescent="0.25">
      <c r="A38" s="11" t="s">
        <v>61</v>
      </c>
      <c r="B38" s="13" t="s">
        <v>443</v>
      </c>
      <c r="C38" s="78" t="s">
        <v>442</v>
      </c>
      <c r="D38" s="38" t="s">
        <v>6</v>
      </c>
      <c r="E38" s="38" t="s">
        <v>849</v>
      </c>
      <c r="F38" s="11" t="s">
        <v>380</v>
      </c>
      <c r="G38" s="9" t="s">
        <v>937</v>
      </c>
      <c r="H38" s="10" t="s">
        <v>936</v>
      </c>
      <c r="I38" s="9" t="s">
        <v>223</v>
      </c>
      <c r="J38" s="6">
        <v>728</v>
      </c>
      <c r="K38" s="16">
        <v>1.02</v>
      </c>
      <c r="L38" s="79">
        <f t="shared" si="1"/>
        <v>742.56000000000006</v>
      </c>
      <c r="M38" s="6"/>
      <c r="N38" s="6" t="s">
        <v>846</v>
      </c>
      <c r="O38" s="5"/>
      <c r="P38" s="5"/>
      <c r="Q38" s="5"/>
      <c r="R38" s="5"/>
      <c r="T38" s="4"/>
      <c r="U38" s="86"/>
    </row>
    <row r="39" spans="1:21" s="3" customFormat="1" ht="38.25" x14ac:dyDescent="0.25">
      <c r="A39" s="11" t="s">
        <v>60</v>
      </c>
      <c r="B39" s="13" t="s">
        <v>443</v>
      </c>
      <c r="C39" s="78" t="s">
        <v>442</v>
      </c>
      <c r="D39" s="38" t="s">
        <v>6</v>
      </c>
      <c r="E39" s="38" t="s">
        <v>849</v>
      </c>
      <c r="F39" s="11" t="s">
        <v>380</v>
      </c>
      <c r="G39" s="9" t="s">
        <v>935</v>
      </c>
      <c r="H39" s="10" t="s">
        <v>934</v>
      </c>
      <c r="I39" s="9" t="s">
        <v>14</v>
      </c>
      <c r="J39" s="6">
        <v>91</v>
      </c>
      <c r="K39" s="8">
        <v>1</v>
      </c>
      <c r="L39" s="79">
        <f t="shared" si="1"/>
        <v>91</v>
      </c>
      <c r="M39" s="6"/>
      <c r="N39" s="6" t="s">
        <v>846</v>
      </c>
      <c r="O39" s="5"/>
      <c r="P39" s="5"/>
      <c r="Q39" s="5"/>
      <c r="R39" s="5"/>
      <c r="T39" s="4"/>
      <c r="U39" s="86"/>
    </row>
    <row r="40" spans="1:21" s="3" customFormat="1" ht="38.25" x14ac:dyDescent="0.25">
      <c r="A40" s="11" t="s">
        <v>57</v>
      </c>
      <c r="B40" s="13" t="s">
        <v>443</v>
      </c>
      <c r="C40" s="78" t="s">
        <v>442</v>
      </c>
      <c r="D40" s="38" t="s">
        <v>6</v>
      </c>
      <c r="E40" s="38" t="s">
        <v>849</v>
      </c>
      <c r="F40" s="11" t="s">
        <v>380</v>
      </c>
      <c r="G40" s="9" t="s">
        <v>933</v>
      </c>
      <c r="H40" s="10" t="s">
        <v>932</v>
      </c>
      <c r="I40" s="9" t="s">
        <v>14</v>
      </c>
      <c r="J40" s="6">
        <v>2</v>
      </c>
      <c r="K40" s="8">
        <v>1</v>
      </c>
      <c r="L40" s="79">
        <f t="shared" si="1"/>
        <v>2</v>
      </c>
      <c r="M40" s="6"/>
      <c r="N40" s="6" t="s">
        <v>846</v>
      </c>
      <c r="O40" s="5"/>
      <c r="P40" s="5"/>
      <c r="Q40" s="5"/>
      <c r="R40" s="5"/>
      <c r="T40" s="4"/>
      <c r="U40" s="86"/>
    </row>
    <row r="41" spans="1:21" s="3" customFormat="1" ht="38.25" x14ac:dyDescent="0.25">
      <c r="A41" s="11" t="s">
        <v>54</v>
      </c>
      <c r="B41" s="13" t="s">
        <v>443</v>
      </c>
      <c r="C41" s="78" t="s">
        <v>442</v>
      </c>
      <c r="D41" s="38" t="s">
        <v>6</v>
      </c>
      <c r="E41" s="38" t="s">
        <v>849</v>
      </c>
      <c r="F41" s="11" t="s">
        <v>380</v>
      </c>
      <c r="G41" s="9" t="s">
        <v>931</v>
      </c>
      <c r="H41" s="10" t="s">
        <v>930</v>
      </c>
      <c r="I41" s="9" t="s">
        <v>14</v>
      </c>
      <c r="J41" s="6">
        <v>15</v>
      </c>
      <c r="K41" s="8">
        <v>1</v>
      </c>
      <c r="L41" s="79">
        <f t="shared" si="1"/>
        <v>15</v>
      </c>
      <c r="M41" s="6"/>
      <c r="N41" s="6" t="s">
        <v>846</v>
      </c>
      <c r="O41" s="5"/>
      <c r="P41" s="5"/>
      <c r="Q41" s="5"/>
      <c r="R41" s="5"/>
      <c r="T41" s="4"/>
      <c r="U41" s="86"/>
    </row>
    <row r="42" spans="1:21" s="3" customFormat="1" ht="38.25" x14ac:dyDescent="0.25">
      <c r="A42" s="11" t="s">
        <v>51</v>
      </c>
      <c r="B42" s="13" t="s">
        <v>443</v>
      </c>
      <c r="C42" s="78" t="s">
        <v>442</v>
      </c>
      <c r="D42" s="38" t="s">
        <v>6</v>
      </c>
      <c r="E42" s="38" t="s">
        <v>849</v>
      </c>
      <c r="F42" s="11" t="s">
        <v>380</v>
      </c>
      <c r="G42" s="9" t="s">
        <v>929</v>
      </c>
      <c r="H42" s="10" t="s">
        <v>928</v>
      </c>
      <c r="I42" s="9" t="s">
        <v>14</v>
      </c>
      <c r="J42" s="6">
        <v>8</v>
      </c>
      <c r="K42" s="8">
        <v>1</v>
      </c>
      <c r="L42" s="79">
        <f t="shared" si="1"/>
        <v>8</v>
      </c>
      <c r="M42" s="6"/>
      <c r="N42" s="6" t="s">
        <v>846</v>
      </c>
      <c r="O42" s="5"/>
      <c r="P42" s="5"/>
      <c r="Q42" s="5"/>
      <c r="R42" s="5"/>
      <c r="T42" s="4"/>
      <c r="U42" s="86"/>
    </row>
    <row r="43" spans="1:21" s="3" customFormat="1" ht="38.25" x14ac:dyDescent="0.25">
      <c r="A43" s="11" t="s">
        <v>48</v>
      </c>
      <c r="B43" s="13" t="s">
        <v>443</v>
      </c>
      <c r="C43" s="78" t="s">
        <v>442</v>
      </c>
      <c r="D43" s="38" t="s">
        <v>6</v>
      </c>
      <c r="E43" s="38" t="s">
        <v>849</v>
      </c>
      <c r="F43" s="11" t="s">
        <v>380</v>
      </c>
      <c r="G43" s="9" t="s">
        <v>927</v>
      </c>
      <c r="H43" s="10" t="s">
        <v>926</v>
      </c>
      <c r="I43" s="9" t="s">
        <v>14</v>
      </c>
      <c r="J43" s="6">
        <v>128</v>
      </c>
      <c r="K43" s="8">
        <v>1</v>
      </c>
      <c r="L43" s="79">
        <f t="shared" si="1"/>
        <v>128</v>
      </c>
      <c r="M43" s="6"/>
      <c r="N43" s="6" t="s">
        <v>846</v>
      </c>
      <c r="O43" s="5"/>
      <c r="P43" s="5"/>
      <c r="Q43" s="5"/>
      <c r="R43" s="5"/>
      <c r="T43" s="4"/>
      <c r="U43" s="86"/>
    </row>
    <row r="44" spans="1:21" s="3" customFormat="1" ht="38.25" x14ac:dyDescent="0.25">
      <c r="A44" s="11" t="s">
        <v>45</v>
      </c>
      <c r="B44" s="13" t="s">
        <v>443</v>
      </c>
      <c r="C44" s="78" t="s">
        <v>442</v>
      </c>
      <c r="D44" s="38" t="s">
        <v>6</v>
      </c>
      <c r="E44" s="38" t="s">
        <v>849</v>
      </c>
      <c r="F44" s="11" t="s">
        <v>380</v>
      </c>
      <c r="G44" s="9" t="s">
        <v>925</v>
      </c>
      <c r="H44" s="10" t="s">
        <v>924</v>
      </c>
      <c r="I44" s="9" t="s">
        <v>14</v>
      </c>
      <c r="J44" s="6">
        <v>12</v>
      </c>
      <c r="K44" s="8">
        <v>1</v>
      </c>
      <c r="L44" s="79">
        <f t="shared" si="1"/>
        <v>12</v>
      </c>
      <c r="M44" s="6"/>
      <c r="N44" s="6" t="s">
        <v>846</v>
      </c>
      <c r="O44" s="5"/>
      <c r="P44" s="5"/>
      <c r="Q44" s="5"/>
      <c r="R44" s="5"/>
      <c r="T44" s="4"/>
      <c r="U44" s="86"/>
    </row>
    <row r="45" spans="1:21" s="3" customFormat="1" ht="38.25" x14ac:dyDescent="0.25">
      <c r="A45" s="11" t="s">
        <v>42</v>
      </c>
      <c r="B45" s="13" t="s">
        <v>443</v>
      </c>
      <c r="C45" s="78" t="s">
        <v>442</v>
      </c>
      <c r="D45" s="38" t="s">
        <v>6</v>
      </c>
      <c r="E45" s="38" t="s">
        <v>849</v>
      </c>
      <c r="F45" s="11" t="s">
        <v>380</v>
      </c>
      <c r="G45" s="9" t="s">
        <v>923</v>
      </c>
      <c r="H45" s="10" t="s">
        <v>922</v>
      </c>
      <c r="I45" s="9" t="s">
        <v>14</v>
      </c>
      <c r="J45" s="6">
        <v>127</v>
      </c>
      <c r="K45" s="8">
        <v>1</v>
      </c>
      <c r="L45" s="79">
        <f t="shared" si="1"/>
        <v>127</v>
      </c>
      <c r="M45" s="6"/>
      <c r="N45" s="6" t="s">
        <v>846</v>
      </c>
      <c r="O45" s="5"/>
      <c r="P45" s="5"/>
      <c r="Q45" s="5"/>
      <c r="R45" s="5"/>
      <c r="T45" s="4"/>
      <c r="U45" s="86"/>
    </row>
    <row r="46" spans="1:21" s="3" customFormat="1" ht="38.25" x14ac:dyDescent="0.25">
      <c r="A46" s="11" t="s">
        <v>38</v>
      </c>
      <c r="B46" s="13" t="s">
        <v>443</v>
      </c>
      <c r="C46" s="78" t="s">
        <v>442</v>
      </c>
      <c r="D46" s="38" t="s">
        <v>6</v>
      </c>
      <c r="E46" s="38" t="s">
        <v>849</v>
      </c>
      <c r="F46" s="11" t="s">
        <v>380</v>
      </c>
      <c r="G46" s="9" t="s">
        <v>921</v>
      </c>
      <c r="H46" s="10" t="s">
        <v>920</v>
      </c>
      <c r="I46" s="9" t="s">
        <v>14</v>
      </c>
      <c r="J46" s="6">
        <v>12</v>
      </c>
      <c r="K46" s="8">
        <v>1</v>
      </c>
      <c r="L46" s="79">
        <f t="shared" si="1"/>
        <v>12</v>
      </c>
      <c r="M46" s="6"/>
      <c r="N46" s="6" t="s">
        <v>846</v>
      </c>
      <c r="O46" s="5"/>
      <c r="P46" s="5"/>
      <c r="Q46" s="5"/>
      <c r="R46" s="5"/>
      <c r="T46" s="4"/>
      <c r="U46" s="86"/>
    </row>
    <row r="47" spans="1:21" s="3" customFormat="1" ht="63.75" x14ac:dyDescent="0.25">
      <c r="A47" s="11" t="s">
        <v>35</v>
      </c>
      <c r="B47" s="13" t="s">
        <v>443</v>
      </c>
      <c r="C47" s="78" t="s">
        <v>442</v>
      </c>
      <c r="D47" s="38" t="s">
        <v>6</v>
      </c>
      <c r="E47" s="38" t="s">
        <v>849</v>
      </c>
      <c r="F47" s="11" t="s">
        <v>386</v>
      </c>
      <c r="G47" s="9" t="s">
        <v>423</v>
      </c>
      <c r="H47" s="10" t="s">
        <v>422</v>
      </c>
      <c r="I47" s="9" t="s">
        <v>29</v>
      </c>
      <c r="J47" s="6">
        <v>0.65874514285714292</v>
      </c>
      <c r="K47" s="8">
        <v>1</v>
      </c>
      <c r="L47" s="79">
        <f t="shared" si="1"/>
        <v>0.65874514285714292</v>
      </c>
      <c r="M47" s="6"/>
      <c r="N47" s="6" t="s">
        <v>846</v>
      </c>
      <c r="O47" s="5"/>
      <c r="P47" s="5"/>
      <c r="Q47" s="5"/>
      <c r="R47" s="5"/>
      <c r="T47" s="4"/>
      <c r="U47" s="86"/>
    </row>
    <row r="48" spans="1:21" s="3" customFormat="1" ht="38.25" x14ac:dyDescent="0.25">
      <c r="A48" s="11" t="s">
        <v>32</v>
      </c>
      <c r="B48" s="13" t="s">
        <v>443</v>
      </c>
      <c r="C48" s="78" t="s">
        <v>442</v>
      </c>
      <c r="D48" s="38" t="s">
        <v>6</v>
      </c>
      <c r="E48" s="38" t="s">
        <v>849</v>
      </c>
      <c r="F48" s="11" t="s">
        <v>380</v>
      </c>
      <c r="G48" s="9" t="s">
        <v>919</v>
      </c>
      <c r="H48" s="10" t="s">
        <v>918</v>
      </c>
      <c r="I48" s="9" t="s">
        <v>223</v>
      </c>
      <c r="J48" s="6">
        <v>21.571428571428569</v>
      </c>
      <c r="K48" s="16">
        <v>1.02</v>
      </c>
      <c r="L48" s="79">
        <f t="shared" si="1"/>
        <v>22.002857142857142</v>
      </c>
      <c r="M48" s="6"/>
      <c r="N48" s="6" t="s">
        <v>846</v>
      </c>
      <c r="O48" s="5"/>
      <c r="P48" s="5"/>
      <c r="Q48" s="5"/>
      <c r="R48" s="5"/>
      <c r="T48" s="4"/>
      <c r="U48" s="86"/>
    </row>
    <row r="49" spans="1:21" s="3" customFormat="1" ht="38.25" x14ac:dyDescent="0.25">
      <c r="A49" s="11" t="s">
        <v>28</v>
      </c>
      <c r="B49" s="13" t="s">
        <v>443</v>
      </c>
      <c r="C49" s="78" t="s">
        <v>442</v>
      </c>
      <c r="D49" s="38" t="s">
        <v>6</v>
      </c>
      <c r="E49" s="38" t="s">
        <v>849</v>
      </c>
      <c r="F49" s="11" t="s">
        <v>380</v>
      </c>
      <c r="G49" s="9" t="s">
        <v>917</v>
      </c>
      <c r="H49" s="10" t="s">
        <v>916</v>
      </c>
      <c r="I49" s="9" t="s">
        <v>14</v>
      </c>
      <c r="J49" s="6">
        <v>18</v>
      </c>
      <c r="K49" s="8">
        <v>1</v>
      </c>
      <c r="L49" s="79">
        <f t="shared" si="1"/>
        <v>18</v>
      </c>
      <c r="M49" s="6"/>
      <c r="N49" s="6" t="s">
        <v>846</v>
      </c>
      <c r="O49" s="5"/>
      <c r="P49" s="5"/>
      <c r="Q49" s="5"/>
      <c r="R49" s="5"/>
      <c r="T49" s="4"/>
      <c r="U49" s="86"/>
    </row>
    <row r="50" spans="1:21" s="3" customFormat="1" ht="38.25" x14ac:dyDescent="0.25">
      <c r="A50" s="11" t="s">
        <v>204</v>
      </c>
      <c r="B50" s="13" t="s">
        <v>443</v>
      </c>
      <c r="C50" s="78" t="s">
        <v>442</v>
      </c>
      <c r="D50" s="38" t="s">
        <v>6</v>
      </c>
      <c r="E50" s="38" t="s">
        <v>849</v>
      </c>
      <c r="F50" s="11" t="s">
        <v>380</v>
      </c>
      <c r="G50" s="9" t="s">
        <v>915</v>
      </c>
      <c r="H50" s="10" t="s">
        <v>914</v>
      </c>
      <c r="I50" s="9" t="s">
        <v>14</v>
      </c>
      <c r="J50" s="6">
        <v>8</v>
      </c>
      <c r="K50" s="8">
        <v>1</v>
      </c>
      <c r="L50" s="79">
        <f t="shared" si="1"/>
        <v>8</v>
      </c>
      <c r="M50" s="6"/>
      <c r="N50" s="6" t="s">
        <v>846</v>
      </c>
      <c r="O50" s="5"/>
      <c r="P50" s="5"/>
      <c r="Q50" s="5"/>
      <c r="R50" s="5"/>
      <c r="T50" s="4"/>
      <c r="U50" s="86"/>
    </row>
    <row r="51" spans="1:21" s="3" customFormat="1" ht="38.25" x14ac:dyDescent="0.25">
      <c r="A51" s="11" t="s">
        <v>203</v>
      </c>
      <c r="B51" s="13" t="s">
        <v>443</v>
      </c>
      <c r="C51" s="78" t="s">
        <v>442</v>
      </c>
      <c r="D51" s="38" t="s">
        <v>6</v>
      </c>
      <c r="E51" s="38" t="s">
        <v>849</v>
      </c>
      <c r="F51" s="11" t="s">
        <v>380</v>
      </c>
      <c r="G51" s="9" t="s">
        <v>913</v>
      </c>
      <c r="H51" s="10" t="s">
        <v>912</v>
      </c>
      <c r="I51" s="9" t="s">
        <v>14</v>
      </c>
      <c r="J51" s="6">
        <v>8</v>
      </c>
      <c r="K51" s="8">
        <v>1</v>
      </c>
      <c r="L51" s="79">
        <f t="shared" si="1"/>
        <v>8</v>
      </c>
      <c r="M51" s="6"/>
      <c r="N51" s="6" t="s">
        <v>846</v>
      </c>
      <c r="O51" s="5"/>
      <c r="P51" s="5"/>
      <c r="Q51" s="5"/>
      <c r="R51" s="5"/>
      <c r="T51" s="4"/>
      <c r="U51" s="86"/>
    </row>
    <row r="52" spans="1:21" s="3" customFormat="1" ht="38.25" x14ac:dyDescent="0.25">
      <c r="A52" s="11" t="s">
        <v>200</v>
      </c>
      <c r="B52" s="13" t="s">
        <v>443</v>
      </c>
      <c r="C52" s="78" t="s">
        <v>442</v>
      </c>
      <c r="D52" s="38" t="s">
        <v>6</v>
      </c>
      <c r="E52" s="38" t="s">
        <v>849</v>
      </c>
      <c r="F52" s="11" t="s">
        <v>380</v>
      </c>
      <c r="G52" s="9" t="s">
        <v>911</v>
      </c>
      <c r="H52" s="10" t="s">
        <v>910</v>
      </c>
      <c r="I52" s="9" t="s">
        <v>14</v>
      </c>
      <c r="J52" s="6">
        <v>2</v>
      </c>
      <c r="K52" s="8">
        <v>1</v>
      </c>
      <c r="L52" s="79">
        <f t="shared" si="1"/>
        <v>2</v>
      </c>
      <c r="M52" s="6"/>
      <c r="N52" s="6" t="s">
        <v>846</v>
      </c>
      <c r="O52" s="5"/>
      <c r="P52" s="5"/>
      <c r="Q52" s="5"/>
      <c r="R52" s="5"/>
      <c r="T52" s="4"/>
      <c r="U52" s="86"/>
    </row>
    <row r="53" spans="1:21" s="3" customFormat="1" ht="38.25" x14ac:dyDescent="0.25">
      <c r="A53" s="11" t="s">
        <v>197</v>
      </c>
      <c r="B53" s="13" t="s">
        <v>443</v>
      </c>
      <c r="C53" s="78" t="s">
        <v>442</v>
      </c>
      <c r="D53" s="38" t="s">
        <v>6</v>
      </c>
      <c r="E53" s="38" t="s">
        <v>849</v>
      </c>
      <c r="F53" s="11" t="s">
        <v>380</v>
      </c>
      <c r="G53" s="9" t="s">
        <v>909</v>
      </c>
      <c r="H53" s="10" t="s">
        <v>908</v>
      </c>
      <c r="I53" s="9" t="s">
        <v>14</v>
      </c>
      <c r="J53" s="6">
        <v>8</v>
      </c>
      <c r="K53" s="8">
        <v>1</v>
      </c>
      <c r="L53" s="79">
        <f t="shared" si="1"/>
        <v>8</v>
      </c>
      <c r="M53" s="6"/>
      <c r="N53" s="6" t="s">
        <v>846</v>
      </c>
      <c r="O53" s="5"/>
      <c r="P53" s="5"/>
      <c r="Q53" s="5"/>
      <c r="R53" s="5"/>
      <c r="T53" s="4"/>
      <c r="U53" s="86"/>
    </row>
    <row r="54" spans="1:21" s="3" customFormat="1" ht="51" x14ac:dyDescent="0.25">
      <c r="A54" s="11" t="s">
        <v>196</v>
      </c>
      <c r="B54" s="13" t="s">
        <v>443</v>
      </c>
      <c r="C54" s="78" t="s">
        <v>442</v>
      </c>
      <c r="D54" s="38" t="s">
        <v>6</v>
      </c>
      <c r="E54" s="38" t="s">
        <v>849</v>
      </c>
      <c r="F54" s="11" t="s">
        <v>386</v>
      </c>
      <c r="G54" s="9" t="s">
        <v>409</v>
      </c>
      <c r="H54" s="10" t="s">
        <v>408</v>
      </c>
      <c r="I54" s="9" t="s">
        <v>29</v>
      </c>
      <c r="J54" s="6">
        <v>0.13288428571428573</v>
      </c>
      <c r="K54" s="8">
        <v>1</v>
      </c>
      <c r="L54" s="79">
        <f t="shared" si="1"/>
        <v>0.13288428571428573</v>
      </c>
      <c r="M54" s="6"/>
      <c r="N54" s="6" t="s">
        <v>846</v>
      </c>
      <c r="O54" s="5"/>
      <c r="P54" s="5"/>
      <c r="Q54" s="5"/>
      <c r="R54" s="5"/>
      <c r="T54" s="4"/>
      <c r="U54" s="86"/>
    </row>
    <row r="55" spans="1:21" s="3" customFormat="1" ht="38.25" x14ac:dyDescent="0.25">
      <c r="A55" s="11" t="s">
        <v>193</v>
      </c>
      <c r="B55" s="13" t="s">
        <v>443</v>
      </c>
      <c r="C55" s="78" t="s">
        <v>442</v>
      </c>
      <c r="D55" s="38" t="s">
        <v>6</v>
      </c>
      <c r="E55" s="38" t="s">
        <v>849</v>
      </c>
      <c r="F55" s="11" t="s">
        <v>380</v>
      </c>
      <c r="G55" s="9" t="s">
        <v>907</v>
      </c>
      <c r="H55" s="10" t="s">
        <v>906</v>
      </c>
      <c r="I55" s="9" t="s">
        <v>223</v>
      </c>
      <c r="J55" s="6">
        <v>9.8571428571428577</v>
      </c>
      <c r="K55" s="16">
        <v>1.02</v>
      </c>
      <c r="L55" s="79">
        <f t="shared" si="1"/>
        <v>10.054285714285715</v>
      </c>
      <c r="M55" s="6"/>
      <c r="N55" s="6" t="s">
        <v>846</v>
      </c>
      <c r="O55" s="5"/>
      <c r="P55" s="5"/>
      <c r="Q55" s="5"/>
      <c r="R55" s="5"/>
      <c r="T55" s="4"/>
      <c r="U55" s="86"/>
    </row>
    <row r="56" spans="1:21" s="3" customFormat="1" ht="38.25" x14ac:dyDescent="0.25">
      <c r="A56" s="11" t="s">
        <v>190</v>
      </c>
      <c r="B56" s="13" t="s">
        <v>443</v>
      </c>
      <c r="C56" s="78" t="s">
        <v>442</v>
      </c>
      <c r="D56" s="38" t="s">
        <v>6</v>
      </c>
      <c r="E56" s="38" t="s">
        <v>849</v>
      </c>
      <c r="F56" s="11" t="s">
        <v>380</v>
      </c>
      <c r="G56" s="9" t="s">
        <v>905</v>
      </c>
      <c r="H56" s="10" t="s">
        <v>904</v>
      </c>
      <c r="I56" s="9" t="s">
        <v>14</v>
      </c>
      <c r="J56" s="6">
        <v>17</v>
      </c>
      <c r="K56" s="8">
        <v>1</v>
      </c>
      <c r="L56" s="79">
        <f t="shared" si="1"/>
        <v>17</v>
      </c>
      <c r="M56" s="6"/>
      <c r="N56" s="6" t="s">
        <v>846</v>
      </c>
      <c r="O56" s="5"/>
      <c r="P56" s="5"/>
      <c r="Q56" s="5"/>
      <c r="R56" s="5"/>
      <c r="T56" s="4"/>
      <c r="U56" s="86"/>
    </row>
    <row r="57" spans="1:21" s="3" customFormat="1" ht="38.25" x14ac:dyDescent="0.25">
      <c r="A57" s="11" t="s">
        <v>24</v>
      </c>
      <c r="B57" s="13" t="s">
        <v>443</v>
      </c>
      <c r="C57" s="78" t="s">
        <v>442</v>
      </c>
      <c r="D57" s="38" t="s">
        <v>6</v>
      </c>
      <c r="E57" s="38" t="s">
        <v>849</v>
      </c>
      <c r="F57" s="11" t="s">
        <v>380</v>
      </c>
      <c r="G57" s="9" t="s">
        <v>903</v>
      </c>
      <c r="H57" s="10" t="s">
        <v>902</v>
      </c>
      <c r="I57" s="9" t="s">
        <v>223</v>
      </c>
      <c r="J57" s="6">
        <v>11.285714285714292</v>
      </c>
      <c r="K57" s="16">
        <v>1.02</v>
      </c>
      <c r="L57" s="79">
        <f t="shared" si="1"/>
        <v>11.511428571428578</v>
      </c>
      <c r="M57" s="6"/>
      <c r="N57" s="6" t="s">
        <v>846</v>
      </c>
      <c r="O57" s="5"/>
      <c r="P57" s="5"/>
      <c r="Q57" s="5"/>
      <c r="R57" s="5"/>
      <c r="T57" s="4"/>
      <c r="U57" s="86"/>
    </row>
    <row r="58" spans="1:21" s="3" customFormat="1" ht="38.25" x14ac:dyDescent="0.25">
      <c r="A58" s="11" t="s">
        <v>20</v>
      </c>
      <c r="B58" s="13" t="s">
        <v>443</v>
      </c>
      <c r="C58" s="78" t="s">
        <v>442</v>
      </c>
      <c r="D58" s="38" t="s">
        <v>6</v>
      </c>
      <c r="E58" s="38" t="s">
        <v>849</v>
      </c>
      <c r="F58" s="11" t="s">
        <v>380</v>
      </c>
      <c r="G58" s="9" t="s">
        <v>901</v>
      </c>
      <c r="H58" s="10" t="s">
        <v>900</v>
      </c>
      <c r="I58" s="9" t="s">
        <v>14</v>
      </c>
      <c r="J58" s="6">
        <v>31</v>
      </c>
      <c r="K58" s="8">
        <v>1</v>
      </c>
      <c r="L58" s="79">
        <f t="shared" si="1"/>
        <v>31</v>
      </c>
      <c r="M58" s="6"/>
      <c r="N58" s="6" t="s">
        <v>846</v>
      </c>
      <c r="O58" s="5"/>
      <c r="P58" s="5"/>
      <c r="Q58" s="5"/>
      <c r="R58" s="5"/>
      <c r="T58" s="4"/>
      <c r="U58" s="86"/>
    </row>
    <row r="59" spans="1:21" s="3" customFormat="1" ht="38.25" x14ac:dyDescent="0.25">
      <c r="A59" s="11" t="s">
        <v>17</v>
      </c>
      <c r="B59" s="13" t="s">
        <v>443</v>
      </c>
      <c r="C59" s="78" t="s">
        <v>442</v>
      </c>
      <c r="D59" s="38" t="s">
        <v>6</v>
      </c>
      <c r="E59" s="38" t="s">
        <v>849</v>
      </c>
      <c r="F59" s="11" t="s">
        <v>380</v>
      </c>
      <c r="G59" s="9" t="s">
        <v>899</v>
      </c>
      <c r="H59" s="10" t="s">
        <v>898</v>
      </c>
      <c r="I59" s="9" t="s">
        <v>14</v>
      </c>
      <c r="J59" s="6">
        <v>22</v>
      </c>
      <c r="K59" s="8">
        <v>1</v>
      </c>
      <c r="L59" s="79">
        <f t="shared" si="1"/>
        <v>22</v>
      </c>
      <c r="M59" s="6"/>
      <c r="N59" s="6" t="s">
        <v>846</v>
      </c>
      <c r="O59" s="5"/>
      <c r="P59" s="5"/>
      <c r="Q59" s="5"/>
      <c r="R59" s="5"/>
      <c r="T59" s="4"/>
      <c r="U59" s="86"/>
    </row>
    <row r="60" spans="1:21" s="3" customFormat="1" ht="38.25" x14ac:dyDescent="0.25">
      <c r="A60" s="11" t="s">
        <v>13</v>
      </c>
      <c r="B60" s="13" t="s">
        <v>443</v>
      </c>
      <c r="C60" s="78" t="s">
        <v>442</v>
      </c>
      <c r="D60" s="38" t="s">
        <v>6</v>
      </c>
      <c r="E60" s="38" t="s">
        <v>849</v>
      </c>
      <c r="F60" s="11" t="s">
        <v>380</v>
      </c>
      <c r="G60" s="9" t="s">
        <v>897</v>
      </c>
      <c r="H60" s="10" t="s">
        <v>896</v>
      </c>
      <c r="I60" s="9" t="s">
        <v>14</v>
      </c>
      <c r="J60" s="6">
        <v>37</v>
      </c>
      <c r="K60" s="8">
        <v>1</v>
      </c>
      <c r="L60" s="79">
        <f t="shared" si="1"/>
        <v>37</v>
      </c>
      <c r="M60" s="6"/>
      <c r="N60" s="6" t="s">
        <v>846</v>
      </c>
      <c r="O60" s="5"/>
      <c r="P60" s="5"/>
      <c r="Q60" s="5"/>
      <c r="R60" s="5"/>
      <c r="T60" s="4"/>
      <c r="U60" s="86"/>
    </row>
    <row r="61" spans="1:21" s="3" customFormat="1" ht="38.25" x14ac:dyDescent="0.25">
      <c r="A61" s="11" t="s">
        <v>8</v>
      </c>
      <c r="B61" s="13" t="s">
        <v>443</v>
      </c>
      <c r="C61" s="78" t="s">
        <v>442</v>
      </c>
      <c r="D61" s="38" t="s">
        <v>6</v>
      </c>
      <c r="E61" s="38" t="s">
        <v>849</v>
      </c>
      <c r="F61" s="11" t="s">
        <v>380</v>
      </c>
      <c r="G61" s="9" t="s">
        <v>895</v>
      </c>
      <c r="H61" s="10" t="s">
        <v>894</v>
      </c>
      <c r="I61" s="9" t="s">
        <v>14</v>
      </c>
      <c r="J61" s="6">
        <v>7</v>
      </c>
      <c r="K61" s="8">
        <v>1</v>
      </c>
      <c r="L61" s="79">
        <f t="shared" si="1"/>
        <v>7</v>
      </c>
      <c r="M61" s="6"/>
      <c r="N61" s="6" t="s">
        <v>846</v>
      </c>
      <c r="O61" s="5"/>
      <c r="P61" s="5"/>
      <c r="Q61" s="5"/>
      <c r="R61" s="5"/>
      <c r="T61" s="4"/>
      <c r="U61" s="86"/>
    </row>
    <row r="62" spans="1:21" s="3" customFormat="1" ht="38.25" x14ac:dyDescent="0.25">
      <c r="A62" s="11" t="s">
        <v>187</v>
      </c>
      <c r="B62" s="13" t="s">
        <v>443</v>
      </c>
      <c r="C62" s="78" t="s">
        <v>442</v>
      </c>
      <c r="D62" s="38" t="s">
        <v>6</v>
      </c>
      <c r="E62" s="38" t="s">
        <v>849</v>
      </c>
      <c r="F62" s="11" t="s">
        <v>380</v>
      </c>
      <c r="G62" s="9" t="s">
        <v>893</v>
      </c>
      <c r="H62" s="10" t="s">
        <v>892</v>
      </c>
      <c r="I62" s="9" t="s">
        <v>14</v>
      </c>
      <c r="J62" s="6">
        <v>7</v>
      </c>
      <c r="K62" s="8">
        <v>1</v>
      </c>
      <c r="L62" s="79">
        <f t="shared" si="1"/>
        <v>7</v>
      </c>
      <c r="M62" s="6"/>
      <c r="N62" s="6" t="s">
        <v>846</v>
      </c>
      <c r="O62" s="5"/>
      <c r="P62" s="5"/>
      <c r="Q62" s="5"/>
      <c r="R62" s="5"/>
      <c r="T62" s="4"/>
      <c r="U62" s="86"/>
    </row>
    <row r="63" spans="1:21" s="3" customFormat="1" ht="15" x14ac:dyDescent="0.25">
      <c r="A63" s="168" t="s">
        <v>891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T63" s="4"/>
      <c r="U63" s="86" t="s">
        <v>891</v>
      </c>
    </row>
    <row r="64" spans="1:21" s="3" customFormat="1" ht="63.75" x14ac:dyDescent="0.25">
      <c r="A64" s="11" t="s">
        <v>186</v>
      </c>
      <c r="B64" s="13" t="s">
        <v>443</v>
      </c>
      <c r="C64" s="78" t="s">
        <v>442</v>
      </c>
      <c r="D64" s="38" t="s">
        <v>6</v>
      </c>
      <c r="E64" s="38" t="s">
        <v>849</v>
      </c>
      <c r="F64" s="11" t="s">
        <v>386</v>
      </c>
      <c r="G64" s="9" t="s">
        <v>890</v>
      </c>
      <c r="H64" s="10" t="s">
        <v>889</v>
      </c>
      <c r="I64" s="9" t="s">
        <v>29</v>
      </c>
      <c r="J64" s="6">
        <v>4.3559999999999999</v>
      </c>
      <c r="K64" s="8">
        <v>1</v>
      </c>
      <c r="L64" s="7">
        <f>J64*K64</f>
        <v>4.3559999999999999</v>
      </c>
      <c r="M64" s="6"/>
      <c r="N64" s="6" t="s">
        <v>846</v>
      </c>
      <c r="O64" s="5"/>
      <c r="P64" s="5"/>
      <c r="Q64" s="5"/>
      <c r="R64" s="5"/>
      <c r="T64" s="4"/>
      <c r="U64" s="86"/>
    </row>
    <row r="65" spans="1:21" s="3" customFormat="1" ht="38.25" x14ac:dyDescent="0.25">
      <c r="A65" s="11" t="s">
        <v>183</v>
      </c>
      <c r="B65" s="13" t="s">
        <v>443</v>
      </c>
      <c r="C65" s="78" t="s">
        <v>442</v>
      </c>
      <c r="D65" s="38" t="s">
        <v>6</v>
      </c>
      <c r="E65" s="38" t="s">
        <v>849</v>
      </c>
      <c r="F65" s="11" t="s">
        <v>380</v>
      </c>
      <c r="G65" s="9" t="s">
        <v>888</v>
      </c>
      <c r="H65" s="10" t="s">
        <v>887</v>
      </c>
      <c r="I65" s="9" t="s">
        <v>223</v>
      </c>
      <c r="J65" s="6">
        <v>52.8</v>
      </c>
      <c r="K65" s="16">
        <v>1.02</v>
      </c>
      <c r="L65" s="7">
        <f>J65*K65</f>
        <v>53.855999999999995</v>
      </c>
      <c r="M65" s="6"/>
      <c r="N65" s="6" t="s">
        <v>846</v>
      </c>
      <c r="O65" s="5"/>
      <c r="P65" s="5"/>
      <c r="Q65" s="5"/>
      <c r="R65" s="5"/>
      <c r="T65" s="4"/>
      <c r="U65" s="86"/>
    </row>
    <row r="66" spans="1:21" s="3" customFormat="1" ht="15" x14ac:dyDescent="0.25">
      <c r="A66" s="168" t="s">
        <v>886</v>
      </c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T66" s="4"/>
      <c r="U66" s="86" t="s">
        <v>886</v>
      </c>
    </row>
    <row r="67" spans="1:21" s="3" customFormat="1" ht="38.25" x14ac:dyDescent="0.25">
      <c r="A67" s="11" t="s">
        <v>180</v>
      </c>
      <c r="B67" s="13" t="s">
        <v>443</v>
      </c>
      <c r="C67" s="78" t="s">
        <v>442</v>
      </c>
      <c r="D67" s="38" t="s">
        <v>6</v>
      </c>
      <c r="E67" s="38" t="s">
        <v>849</v>
      </c>
      <c r="F67" s="11" t="s">
        <v>386</v>
      </c>
      <c r="G67" s="9" t="s">
        <v>259</v>
      </c>
      <c r="H67" s="10" t="s">
        <v>392</v>
      </c>
      <c r="I67" s="9" t="s">
        <v>1</v>
      </c>
      <c r="J67" s="6">
        <v>96</v>
      </c>
      <c r="K67" s="8">
        <v>1</v>
      </c>
      <c r="L67" s="8">
        <f t="shared" ref="L67:L75" si="2">J67*K67</f>
        <v>96</v>
      </c>
      <c r="M67" s="6"/>
      <c r="N67" s="6" t="s">
        <v>846</v>
      </c>
      <c r="O67" s="5"/>
      <c r="P67" s="5"/>
      <c r="Q67" s="5"/>
      <c r="R67" s="5"/>
      <c r="T67" s="4"/>
      <c r="U67" s="86"/>
    </row>
    <row r="68" spans="1:21" s="3" customFormat="1" ht="38.25" x14ac:dyDescent="0.25">
      <c r="A68" s="11" t="s">
        <v>178</v>
      </c>
      <c r="B68" s="13" t="s">
        <v>443</v>
      </c>
      <c r="C68" s="78" t="s">
        <v>442</v>
      </c>
      <c r="D68" s="38" t="s">
        <v>6</v>
      </c>
      <c r="E68" s="38" t="s">
        <v>849</v>
      </c>
      <c r="F68" s="11" t="s">
        <v>380</v>
      </c>
      <c r="G68" s="9" t="s">
        <v>319</v>
      </c>
      <c r="H68" s="10" t="s">
        <v>885</v>
      </c>
      <c r="I68" s="9" t="s">
        <v>1</v>
      </c>
      <c r="J68" s="6">
        <v>96</v>
      </c>
      <c r="K68" s="16">
        <v>1.03</v>
      </c>
      <c r="L68" s="8">
        <f t="shared" si="2"/>
        <v>98.88</v>
      </c>
      <c r="M68" s="6"/>
      <c r="N68" s="6" t="s">
        <v>846</v>
      </c>
      <c r="O68" s="5"/>
      <c r="P68" s="5"/>
      <c r="Q68" s="5"/>
      <c r="R68" s="5"/>
      <c r="T68" s="4"/>
      <c r="U68" s="86"/>
    </row>
    <row r="69" spans="1:21" s="3" customFormat="1" ht="38.25" x14ac:dyDescent="0.25">
      <c r="A69" s="11" t="s">
        <v>177</v>
      </c>
      <c r="B69" s="13" t="s">
        <v>443</v>
      </c>
      <c r="C69" s="78" t="s">
        <v>442</v>
      </c>
      <c r="D69" s="38" t="s">
        <v>6</v>
      </c>
      <c r="E69" s="38" t="s">
        <v>849</v>
      </c>
      <c r="F69" s="11" t="s">
        <v>380</v>
      </c>
      <c r="G69" s="9" t="s">
        <v>317</v>
      </c>
      <c r="H69" s="10" t="s">
        <v>316</v>
      </c>
      <c r="I69" s="9" t="s">
        <v>1</v>
      </c>
      <c r="J69" s="6">
        <v>96</v>
      </c>
      <c r="K69" s="16">
        <v>1.03</v>
      </c>
      <c r="L69" s="8">
        <f t="shared" si="2"/>
        <v>98.88</v>
      </c>
      <c r="M69" s="6"/>
      <c r="N69" s="6" t="s">
        <v>846</v>
      </c>
      <c r="O69" s="5"/>
      <c r="P69" s="5"/>
      <c r="Q69" s="5"/>
      <c r="R69" s="5"/>
      <c r="T69" s="4"/>
      <c r="U69" s="86"/>
    </row>
    <row r="70" spans="1:21" s="3" customFormat="1" ht="38.25" x14ac:dyDescent="0.25">
      <c r="A70" s="11" t="s">
        <v>173</v>
      </c>
      <c r="B70" s="13" t="s">
        <v>443</v>
      </c>
      <c r="C70" s="78" t="s">
        <v>442</v>
      </c>
      <c r="D70" s="38" t="s">
        <v>6</v>
      </c>
      <c r="E70" s="38" t="s">
        <v>849</v>
      </c>
      <c r="F70" s="11" t="s">
        <v>380</v>
      </c>
      <c r="G70" s="9" t="s">
        <v>884</v>
      </c>
      <c r="H70" s="10" t="s">
        <v>883</v>
      </c>
      <c r="I70" s="9" t="s">
        <v>120</v>
      </c>
      <c r="J70" s="6">
        <v>12.61</v>
      </c>
      <c r="K70" s="16">
        <v>1.03</v>
      </c>
      <c r="L70" s="8">
        <f t="shared" si="2"/>
        <v>12.988300000000001</v>
      </c>
      <c r="M70" s="6"/>
      <c r="N70" s="6" t="s">
        <v>846</v>
      </c>
      <c r="O70" s="5"/>
      <c r="P70" s="5"/>
      <c r="Q70" s="5"/>
      <c r="R70" s="5"/>
      <c r="T70" s="4"/>
      <c r="U70" s="86"/>
    </row>
    <row r="71" spans="1:21" s="3" customFormat="1" ht="38.25" x14ac:dyDescent="0.25">
      <c r="A71" s="11" t="s">
        <v>170</v>
      </c>
      <c r="B71" s="13" t="s">
        <v>443</v>
      </c>
      <c r="C71" s="78" t="s">
        <v>442</v>
      </c>
      <c r="D71" s="38" t="s">
        <v>6</v>
      </c>
      <c r="E71" s="38" t="s">
        <v>849</v>
      </c>
      <c r="F71" s="11" t="s">
        <v>380</v>
      </c>
      <c r="G71" s="9" t="s">
        <v>882</v>
      </c>
      <c r="H71" s="10" t="s">
        <v>881</v>
      </c>
      <c r="I71" s="9" t="s">
        <v>14</v>
      </c>
      <c r="J71" s="6">
        <v>40</v>
      </c>
      <c r="K71" s="8">
        <v>1</v>
      </c>
      <c r="L71" s="8">
        <f t="shared" si="2"/>
        <v>40</v>
      </c>
      <c r="M71" s="6"/>
      <c r="N71" s="6" t="s">
        <v>846</v>
      </c>
      <c r="O71" s="5"/>
      <c r="P71" s="5"/>
      <c r="Q71" s="5"/>
      <c r="R71" s="5"/>
      <c r="T71" s="4"/>
      <c r="U71" s="86"/>
    </row>
    <row r="72" spans="1:21" s="3" customFormat="1" ht="38.25" x14ac:dyDescent="0.25">
      <c r="A72" s="11" t="s">
        <v>168</v>
      </c>
      <c r="B72" s="13" t="s">
        <v>443</v>
      </c>
      <c r="C72" s="78" t="s">
        <v>442</v>
      </c>
      <c r="D72" s="38" t="s">
        <v>6</v>
      </c>
      <c r="E72" s="38" t="s">
        <v>849</v>
      </c>
      <c r="F72" s="11" t="s">
        <v>380</v>
      </c>
      <c r="G72" s="9" t="s">
        <v>880</v>
      </c>
      <c r="H72" s="10" t="s">
        <v>879</v>
      </c>
      <c r="I72" s="9" t="s">
        <v>14</v>
      </c>
      <c r="J72" s="6">
        <v>40</v>
      </c>
      <c r="K72" s="8">
        <v>1</v>
      </c>
      <c r="L72" s="8">
        <f t="shared" si="2"/>
        <v>40</v>
      </c>
      <c r="M72" s="6"/>
      <c r="N72" s="6" t="s">
        <v>846</v>
      </c>
      <c r="O72" s="5"/>
      <c r="P72" s="5"/>
      <c r="Q72" s="5"/>
      <c r="R72" s="5"/>
      <c r="T72" s="4"/>
      <c r="U72" s="86"/>
    </row>
    <row r="73" spans="1:21" s="3" customFormat="1" ht="38.25" x14ac:dyDescent="0.25">
      <c r="A73" s="11" t="s">
        <v>167</v>
      </c>
      <c r="B73" s="13" t="s">
        <v>443</v>
      </c>
      <c r="C73" s="78" t="s">
        <v>442</v>
      </c>
      <c r="D73" s="38" t="s">
        <v>6</v>
      </c>
      <c r="E73" s="38" t="s">
        <v>849</v>
      </c>
      <c r="F73" s="11" t="s">
        <v>380</v>
      </c>
      <c r="G73" s="9" t="s">
        <v>878</v>
      </c>
      <c r="H73" s="10" t="s">
        <v>877</v>
      </c>
      <c r="I73" s="9" t="s">
        <v>14</v>
      </c>
      <c r="J73" s="6">
        <v>16</v>
      </c>
      <c r="K73" s="8">
        <v>1</v>
      </c>
      <c r="L73" s="8">
        <f t="shared" si="2"/>
        <v>16</v>
      </c>
      <c r="M73" s="6"/>
      <c r="N73" s="6" t="s">
        <v>846</v>
      </c>
      <c r="O73" s="5"/>
      <c r="P73" s="5"/>
      <c r="Q73" s="5"/>
      <c r="R73" s="5"/>
      <c r="T73" s="4"/>
      <c r="U73" s="86"/>
    </row>
    <row r="74" spans="1:21" s="3" customFormat="1" ht="38.25" x14ac:dyDescent="0.25">
      <c r="A74" s="11" t="s">
        <v>163</v>
      </c>
      <c r="B74" s="13" t="s">
        <v>443</v>
      </c>
      <c r="C74" s="78" t="s">
        <v>442</v>
      </c>
      <c r="D74" s="38" t="s">
        <v>6</v>
      </c>
      <c r="E74" s="38" t="s">
        <v>849</v>
      </c>
      <c r="F74" s="11" t="s">
        <v>380</v>
      </c>
      <c r="G74" s="9" t="s">
        <v>876</v>
      </c>
      <c r="H74" s="10" t="s">
        <v>875</v>
      </c>
      <c r="I74" s="9" t="s">
        <v>14</v>
      </c>
      <c r="J74" s="6">
        <v>16</v>
      </c>
      <c r="K74" s="8">
        <v>1</v>
      </c>
      <c r="L74" s="8">
        <f t="shared" si="2"/>
        <v>16</v>
      </c>
      <c r="M74" s="6"/>
      <c r="N74" s="6" t="s">
        <v>846</v>
      </c>
      <c r="O74" s="5"/>
      <c r="P74" s="5"/>
      <c r="Q74" s="5"/>
      <c r="R74" s="5"/>
      <c r="T74" s="4"/>
      <c r="U74" s="86"/>
    </row>
    <row r="75" spans="1:21" s="3" customFormat="1" ht="38.25" x14ac:dyDescent="0.25">
      <c r="A75" s="11" t="s">
        <v>161</v>
      </c>
      <c r="B75" s="13" t="s">
        <v>443</v>
      </c>
      <c r="C75" s="78" t="s">
        <v>442</v>
      </c>
      <c r="D75" s="38" t="s">
        <v>6</v>
      </c>
      <c r="E75" s="38" t="s">
        <v>849</v>
      </c>
      <c r="F75" s="11" t="s">
        <v>380</v>
      </c>
      <c r="G75" s="9" t="s">
        <v>874</v>
      </c>
      <c r="H75" s="10" t="s">
        <v>873</v>
      </c>
      <c r="I75" s="9" t="s">
        <v>1</v>
      </c>
      <c r="J75" s="6">
        <v>48</v>
      </c>
      <c r="K75" s="8">
        <v>1</v>
      </c>
      <c r="L75" s="8">
        <f t="shared" si="2"/>
        <v>48</v>
      </c>
      <c r="M75" s="6"/>
      <c r="N75" s="6" t="s">
        <v>846</v>
      </c>
      <c r="O75" s="5"/>
      <c r="P75" s="5"/>
      <c r="Q75" s="5"/>
      <c r="R75" s="5"/>
      <c r="T75" s="4"/>
      <c r="U75" s="86"/>
    </row>
    <row r="76" spans="1:21" s="3" customFormat="1" ht="15" x14ac:dyDescent="0.25">
      <c r="A76" s="168" t="s">
        <v>872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T76" s="4"/>
      <c r="U76" s="86" t="s">
        <v>871</v>
      </c>
    </row>
    <row r="77" spans="1:21" s="3" customFormat="1" ht="38.25" x14ac:dyDescent="0.25">
      <c r="A77" s="11" t="s">
        <v>158</v>
      </c>
      <c r="B77" s="13" t="s">
        <v>443</v>
      </c>
      <c r="C77" s="78" t="s">
        <v>442</v>
      </c>
      <c r="D77" s="38" t="s">
        <v>6</v>
      </c>
      <c r="E77" s="38" t="s">
        <v>849</v>
      </c>
      <c r="F77" s="11" t="s">
        <v>386</v>
      </c>
      <c r="G77" s="9" t="s">
        <v>870</v>
      </c>
      <c r="H77" s="10" t="s">
        <v>869</v>
      </c>
      <c r="I77" s="9" t="s">
        <v>1</v>
      </c>
      <c r="J77" s="6">
        <v>5943.5714285714284</v>
      </c>
      <c r="K77" s="8">
        <v>1</v>
      </c>
      <c r="L77" s="8">
        <f t="shared" ref="L77:L83" si="3">J77*K77</f>
        <v>5943.5714285714284</v>
      </c>
      <c r="M77" s="6"/>
      <c r="N77" s="6" t="s">
        <v>846</v>
      </c>
      <c r="O77" s="5"/>
      <c r="P77" s="5"/>
      <c r="Q77" s="5"/>
      <c r="R77" s="5"/>
      <c r="T77" s="4"/>
      <c r="U77" s="86"/>
    </row>
    <row r="78" spans="1:21" s="3" customFormat="1" ht="38.25" x14ac:dyDescent="0.25">
      <c r="A78" s="11" t="s">
        <v>154</v>
      </c>
      <c r="B78" s="13" t="s">
        <v>443</v>
      </c>
      <c r="C78" s="78" t="s">
        <v>442</v>
      </c>
      <c r="D78" s="38" t="s">
        <v>6</v>
      </c>
      <c r="E78" s="38" t="s">
        <v>849</v>
      </c>
      <c r="F78" s="11" t="s">
        <v>380</v>
      </c>
      <c r="G78" s="9" t="s">
        <v>122</v>
      </c>
      <c r="H78" s="10" t="s">
        <v>121</v>
      </c>
      <c r="I78" s="9" t="s">
        <v>120</v>
      </c>
      <c r="J78" s="6">
        <v>557.85714285714289</v>
      </c>
      <c r="K78" s="16">
        <v>1.03</v>
      </c>
      <c r="L78" s="8">
        <f t="shared" si="3"/>
        <v>574.59285714285716</v>
      </c>
      <c r="M78" s="6"/>
      <c r="N78" s="6" t="s">
        <v>846</v>
      </c>
      <c r="O78" s="5"/>
      <c r="P78" s="5"/>
      <c r="Q78" s="5"/>
      <c r="R78" s="5"/>
      <c r="T78" s="4"/>
      <c r="U78" s="86"/>
    </row>
    <row r="79" spans="1:21" s="3" customFormat="1" ht="38.25" x14ac:dyDescent="0.25">
      <c r="A79" s="11" t="s">
        <v>150</v>
      </c>
      <c r="B79" s="13" t="s">
        <v>443</v>
      </c>
      <c r="C79" s="78" t="s">
        <v>442</v>
      </c>
      <c r="D79" s="38" t="s">
        <v>6</v>
      </c>
      <c r="E79" s="38" t="s">
        <v>849</v>
      </c>
      <c r="F79" s="11" t="s">
        <v>380</v>
      </c>
      <c r="G79" s="9" t="s">
        <v>254</v>
      </c>
      <c r="H79" s="10" t="s">
        <v>868</v>
      </c>
      <c r="I79" s="9" t="s">
        <v>120</v>
      </c>
      <c r="J79" s="6">
        <v>5823.5714285714284</v>
      </c>
      <c r="K79" s="16">
        <v>1.03</v>
      </c>
      <c r="L79" s="8">
        <f t="shared" si="3"/>
        <v>5998.278571428571</v>
      </c>
      <c r="M79" s="6"/>
      <c r="N79" s="6" t="s">
        <v>846</v>
      </c>
      <c r="O79" s="5"/>
      <c r="P79" s="5"/>
      <c r="Q79" s="5"/>
      <c r="R79" s="5"/>
      <c r="T79" s="4"/>
      <c r="U79" s="86"/>
    </row>
    <row r="80" spans="1:21" s="3" customFormat="1" ht="38.25" x14ac:dyDescent="0.25">
      <c r="A80" s="11" t="s">
        <v>147</v>
      </c>
      <c r="B80" s="13" t="s">
        <v>443</v>
      </c>
      <c r="C80" s="78" t="s">
        <v>442</v>
      </c>
      <c r="D80" s="38" t="s">
        <v>6</v>
      </c>
      <c r="E80" s="38" t="s">
        <v>849</v>
      </c>
      <c r="F80" s="11" t="s">
        <v>380</v>
      </c>
      <c r="G80" s="9" t="s">
        <v>867</v>
      </c>
      <c r="H80" s="10" t="s">
        <v>866</v>
      </c>
      <c r="I80" s="9" t="s">
        <v>120</v>
      </c>
      <c r="J80" s="6">
        <v>140</v>
      </c>
      <c r="K80" s="16">
        <v>1.03</v>
      </c>
      <c r="L80" s="8">
        <f t="shared" si="3"/>
        <v>144.20000000000002</v>
      </c>
      <c r="M80" s="6"/>
      <c r="N80" s="6" t="s">
        <v>846</v>
      </c>
      <c r="O80" s="5"/>
      <c r="P80" s="5"/>
      <c r="Q80" s="5"/>
      <c r="R80" s="5"/>
      <c r="T80" s="4"/>
      <c r="U80" s="86"/>
    </row>
    <row r="81" spans="1:21" s="3" customFormat="1" ht="38.25" x14ac:dyDescent="0.25">
      <c r="A81" s="11" t="s">
        <v>144</v>
      </c>
      <c r="B81" s="13" t="s">
        <v>443</v>
      </c>
      <c r="C81" s="78" t="s">
        <v>442</v>
      </c>
      <c r="D81" s="38" t="s">
        <v>6</v>
      </c>
      <c r="E81" s="38" t="s">
        <v>849</v>
      </c>
      <c r="F81" s="11" t="s">
        <v>380</v>
      </c>
      <c r="G81" s="9" t="s">
        <v>865</v>
      </c>
      <c r="H81" s="10" t="s">
        <v>864</v>
      </c>
      <c r="I81" s="9" t="s">
        <v>120</v>
      </c>
      <c r="J81" s="6">
        <v>521.42857142857144</v>
      </c>
      <c r="K81" s="16">
        <v>1.03</v>
      </c>
      <c r="L81" s="8">
        <f t="shared" si="3"/>
        <v>537.07142857142856</v>
      </c>
      <c r="M81" s="6"/>
      <c r="N81" s="6" t="s">
        <v>846</v>
      </c>
      <c r="O81" s="5"/>
      <c r="P81" s="5"/>
      <c r="Q81" s="5"/>
      <c r="R81" s="5"/>
      <c r="T81" s="4"/>
      <c r="U81" s="86"/>
    </row>
    <row r="82" spans="1:21" s="3" customFormat="1" ht="38.25" x14ac:dyDescent="0.25">
      <c r="A82" s="11" t="s">
        <v>141</v>
      </c>
      <c r="B82" s="13" t="s">
        <v>443</v>
      </c>
      <c r="C82" s="78" t="s">
        <v>442</v>
      </c>
      <c r="D82" s="38" t="s">
        <v>6</v>
      </c>
      <c r="E82" s="38" t="s">
        <v>849</v>
      </c>
      <c r="F82" s="11" t="s">
        <v>380</v>
      </c>
      <c r="G82" s="9" t="s">
        <v>863</v>
      </c>
      <c r="H82" s="10" t="s">
        <v>862</v>
      </c>
      <c r="I82" s="9" t="s">
        <v>120</v>
      </c>
      <c r="J82" s="6">
        <v>85.714285714285722</v>
      </c>
      <c r="K82" s="16">
        <v>1.03</v>
      </c>
      <c r="L82" s="8">
        <f t="shared" si="3"/>
        <v>88.285714285714292</v>
      </c>
      <c r="M82" s="6"/>
      <c r="N82" s="6" t="s">
        <v>846</v>
      </c>
      <c r="O82" s="5"/>
      <c r="P82" s="5"/>
      <c r="Q82" s="5"/>
      <c r="R82" s="5"/>
      <c r="T82" s="4"/>
      <c r="U82" s="86"/>
    </row>
    <row r="83" spans="1:21" s="3" customFormat="1" ht="38.25" x14ac:dyDescent="0.25">
      <c r="A83" s="11" t="s">
        <v>137</v>
      </c>
      <c r="B83" s="13" t="s">
        <v>443</v>
      </c>
      <c r="C83" s="78" t="s">
        <v>442</v>
      </c>
      <c r="D83" s="38" t="s">
        <v>6</v>
      </c>
      <c r="E83" s="38" t="s">
        <v>849</v>
      </c>
      <c r="F83" s="11" t="s">
        <v>380</v>
      </c>
      <c r="G83" s="9" t="s">
        <v>861</v>
      </c>
      <c r="H83" s="10" t="s">
        <v>860</v>
      </c>
      <c r="I83" s="9" t="s">
        <v>120</v>
      </c>
      <c r="J83" s="6">
        <v>866.42857142857144</v>
      </c>
      <c r="K83" s="16">
        <v>1.03</v>
      </c>
      <c r="L83" s="8">
        <f t="shared" si="3"/>
        <v>892.42142857142858</v>
      </c>
      <c r="M83" s="6"/>
      <c r="N83" s="6" t="s">
        <v>846</v>
      </c>
      <c r="O83" s="5"/>
      <c r="P83" s="5"/>
      <c r="Q83" s="5"/>
      <c r="R83" s="5"/>
      <c r="T83" s="4"/>
      <c r="U83" s="86"/>
    </row>
    <row r="84" spans="1:21" s="3" customFormat="1" ht="15" x14ac:dyDescent="0.25">
      <c r="A84" s="168" t="s">
        <v>859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T84" s="4"/>
      <c r="U84" s="86" t="s">
        <v>859</v>
      </c>
    </row>
    <row r="85" spans="1:21" s="3" customFormat="1" ht="38.25" x14ac:dyDescent="0.25">
      <c r="A85" s="11" t="s">
        <v>132</v>
      </c>
      <c r="B85" s="13" t="s">
        <v>443</v>
      </c>
      <c r="C85" s="78" t="s">
        <v>442</v>
      </c>
      <c r="D85" s="38" t="s">
        <v>6</v>
      </c>
      <c r="E85" s="38" t="s">
        <v>849</v>
      </c>
      <c r="F85" s="11" t="s">
        <v>386</v>
      </c>
      <c r="G85" s="9" t="s">
        <v>259</v>
      </c>
      <c r="H85" s="10" t="s">
        <v>392</v>
      </c>
      <c r="I85" s="9" t="s">
        <v>1</v>
      </c>
      <c r="J85" s="6">
        <v>32.785714285714285</v>
      </c>
      <c r="K85" s="8">
        <v>1</v>
      </c>
      <c r="L85" s="17">
        <f>J85*K85</f>
        <v>32.785714285714285</v>
      </c>
      <c r="M85" s="6"/>
      <c r="N85" s="6" t="s">
        <v>846</v>
      </c>
      <c r="O85" s="5"/>
      <c r="P85" s="5"/>
      <c r="Q85" s="5"/>
      <c r="R85" s="5"/>
      <c r="T85" s="4"/>
      <c r="U85" s="86"/>
    </row>
    <row r="86" spans="1:21" s="3" customFormat="1" ht="38.25" x14ac:dyDescent="0.25">
      <c r="A86" s="11" t="s">
        <v>129</v>
      </c>
      <c r="B86" s="13" t="s">
        <v>443</v>
      </c>
      <c r="C86" s="78" t="s">
        <v>442</v>
      </c>
      <c r="D86" s="38" t="s">
        <v>6</v>
      </c>
      <c r="E86" s="38" t="s">
        <v>849</v>
      </c>
      <c r="F86" s="11" t="s">
        <v>380</v>
      </c>
      <c r="G86" s="9" t="s">
        <v>851</v>
      </c>
      <c r="H86" s="10" t="s">
        <v>850</v>
      </c>
      <c r="I86" s="9" t="s">
        <v>29</v>
      </c>
      <c r="J86" s="6">
        <v>1.1497857142857143E-3</v>
      </c>
      <c r="K86" s="16">
        <v>1.03</v>
      </c>
      <c r="L86" s="79">
        <f>J86*K86</f>
        <v>1.1842792857142857E-3</v>
      </c>
      <c r="M86" s="6"/>
      <c r="N86" s="6" t="s">
        <v>846</v>
      </c>
      <c r="O86" s="5"/>
      <c r="P86" s="5"/>
      <c r="Q86" s="5"/>
      <c r="R86" s="5"/>
      <c r="T86" s="4"/>
      <c r="U86" s="86"/>
    </row>
    <row r="87" spans="1:21" s="3" customFormat="1" ht="38.25" x14ac:dyDescent="0.25">
      <c r="A87" s="11" t="s">
        <v>126</v>
      </c>
      <c r="B87" s="13" t="s">
        <v>443</v>
      </c>
      <c r="C87" s="78" t="s">
        <v>442</v>
      </c>
      <c r="D87" s="38" t="s">
        <v>6</v>
      </c>
      <c r="E87" s="38" t="s">
        <v>849</v>
      </c>
      <c r="F87" s="11" t="s">
        <v>380</v>
      </c>
      <c r="G87" s="9" t="s">
        <v>858</v>
      </c>
      <c r="H87" s="10" t="s">
        <v>857</v>
      </c>
      <c r="I87" s="9" t="s">
        <v>120</v>
      </c>
      <c r="J87" s="6">
        <v>8.2857142857142847</v>
      </c>
      <c r="K87" s="16">
        <v>1.03</v>
      </c>
      <c r="L87" s="17">
        <f>J87*K87</f>
        <v>8.5342857142857138</v>
      </c>
      <c r="M87" s="6"/>
      <c r="N87" s="6" t="s">
        <v>846</v>
      </c>
      <c r="O87" s="5"/>
      <c r="P87" s="5"/>
      <c r="Q87" s="5"/>
      <c r="R87" s="5"/>
      <c r="T87" s="4"/>
      <c r="U87" s="86"/>
    </row>
    <row r="88" spans="1:21" s="3" customFormat="1" ht="38.25" x14ac:dyDescent="0.25">
      <c r="A88" s="11" t="s">
        <v>123</v>
      </c>
      <c r="B88" s="13" t="s">
        <v>443</v>
      </c>
      <c r="C88" s="78" t="s">
        <v>442</v>
      </c>
      <c r="D88" s="38" t="s">
        <v>6</v>
      </c>
      <c r="E88" s="38" t="s">
        <v>849</v>
      </c>
      <c r="F88" s="11" t="s">
        <v>380</v>
      </c>
      <c r="G88" s="9" t="s">
        <v>856</v>
      </c>
      <c r="H88" s="10" t="s">
        <v>855</v>
      </c>
      <c r="I88" s="9" t="s">
        <v>120</v>
      </c>
      <c r="J88" s="6">
        <v>3.2142857142857144</v>
      </c>
      <c r="K88" s="16">
        <v>1.03</v>
      </c>
      <c r="L88" s="17">
        <f>J88*K88</f>
        <v>3.3107142857142859</v>
      </c>
      <c r="M88" s="6"/>
      <c r="N88" s="6" t="s">
        <v>846</v>
      </c>
      <c r="O88" s="5"/>
      <c r="P88" s="5"/>
      <c r="Q88" s="5"/>
      <c r="R88" s="5"/>
      <c r="T88" s="4"/>
      <c r="U88" s="86"/>
    </row>
    <row r="89" spans="1:21" s="3" customFormat="1" ht="15" x14ac:dyDescent="0.25">
      <c r="A89" s="168" t="s">
        <v>854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T89" s="4"/>
      <c r="U89" s="86" t="s">
        <v>854</v>
      </c>
    </row>
    <row r="90" spans="1:21" s="3" customFormat="1" ht="38.25" x14ac:dyDescent="0.25">
      <c r="A90" s="11" t="s">
        <v>119</v>
      </c>
      <c r="B90" s="13" t="s">
        <v>443</v>
      </c>
      <c r="C90" s="78" t="s">
        <v>442</v>
      </c>
      <c r="D90" s="38" t="s">
        <v>6</v>
      </c>
      <c r="E90" s="38" t="s">
        <v>849</v>
      </c>
      <c r="F90" s="11" t="s">
        <v>386</v>
      </c>
      <c r="G90" s="9" t="s">
        <v>259</v>
      </c>
      <c r="H90" s="10" t="s">
        <v>392</v>
      </c>
      <c r="I90" s="9" t="s">
        <v>1</v>
      </c>
      <c r="J90" s="6">
        <v>1649.7906249999999</v>
      </c>
      <c r="K90" s="8">
        <v>1</v>
      </c>
      <c r="L90" s="7">
        <f>J90*K90</f>
        <v>1649.7906249999999</v>
      </c>
      <c r="M90" s="6"/>
      <c r="N90" s="6" t="s">
        <v>846</v>
      </c>
      <c r="O90" s="5"/>
      <c r="P90" s="5"/>
      <c r="Q90" s="5"/>
      <c r="R90" s="5"/>
      <c r="T90" s="4"/>
      <c r="U90" s="86"/>
    </row>
    <row r="91" spans="1:21" s="3" customFormat="1" ht="51" x14ac:dyDescent="0.25">
      <c r="A91" s="11" t="s">
        <v>747</v>
      </c>
      <c r="B91" s="13" t="s">
        <v>443</v>
      </c>
      <c r="C91" s="78" t="s">
        <v>442</v>
      </c>
      <c r="D91" s="38" t="s">
        <v>6</v>
      </c>
      <c r="E91" s="38" t="s">
        <v>849</v>
      </c>
      <c r="F91" s="11" t="s">
        <v>380</v>
      </c>
      <c r="G91" s="9" t="s">
        <v>853</v>
      </c>
      <c r="H91" s="10" t="s">
        <v>852</v>
      </c>
      <c r="I91" s="9" t="s">
        <v>120</v>
      </c>
      <c r="J91" s="6">
        <v>49494.375</v>
      </c>
      <c r="K91" s="8">
        <v>1</v>
      </c>
      <c r="L91" s="7">
        <f>J91*K91</f>
        <v>49494.375</v>
      </c>
      <c r="M91" s="6"/>
      <c r="N91" s="6" t="s">
        <v>846</v>
      </c>
      <c r="O91" s="5"/>
      <c r="P91" s="5"/>
      <c r="Q91" s="5"/>
      <c r="R91" s="5"/>
      <c r="T91" s="4"/>
      <c r="U91" s="86"/>
    </row>
    <row r="92" spans="1:21" s="3" customFormat="1" ht="38.25" x14ac:dyDescent="0.25">
      <c r="A92" s="11" t="s">
        <v>745</v>
      </c>
      <c r="B92" s="13" t="s">
        <v>443</v>
      </c>
      <c r="C92" s="78" t="s">
        <v>442</v>
      </c>
      <c r="D92" s="38" t="s">
        <v>6</v>
      </c>
      <c r="E92" s="38" t="s">
        <v>849</v>
      </c>
      <c r="F92" s="11" t="s">
        <v>380</v>
      </c>
      <c r="G92" s="9" t="s">
        <v>391</v>
      </c>
      <c r="H92" s="10" t="s">
        <v>390</v>
      </c>
      <c r="I92" s="9" t="s">
        <v>120</v>
      </c>
      <c r="J92" s="6">
        <v>2098.5125000000003</v>
      </c>
      <c r="K92" s="16">
        <v>1.03</v>
      </c>
      <c r="L92" s="7">
        <f>J92*K92</f>
        <v>2161.4678750000003</v>
      </c>
      <c r="M92" s="6"/>
      <c r="N92" s="6" t="s">
        <v>846</v>
      </c>
      <c r="O92" s="5"/>
      <c r="P92" s="5"/>
      <c r="Q92" s="5"/>
      <c r="R92" s="5"/>
      <c r="T92" s="4"/>
      <c r="U92" s="86"/>
    </row>
    <row r="93" spans="1:21" s="3" customFormat="1" ht="38.25" x14ac:dyDescent="0.25">
      <c r="A93" s="11" t="s">
        <v>742</v>
      </c>
      <c r="B93" s="13" t="s">
        <v>443</v>
      </c>
      <c r="C93" s="78" t="s">
        <v>442</v>
      </c>
      <c r="D93" s="38" t="s">
        <v>6</v>
      </c>
      <c r="E93" s="38" t="s">
        <v>849</v>
      </c>
      <c r="F93" s="11" t="s">
        <v>380</v>
      </c>
      <c r="G93" s="9" t="s">
        <v>851</v>
      </c>
      <c r="H93" s="10" t="s">
        <v>850</v>
      </c>
      <c r="I93" s="9" t="s">
        <v>29</v>
      </c>
      <c r="J93" s="6">
        <v>0.23091250000000002</v>
      </c>
      <c r="K93" s="16">
        <v>1.03</v>
      </c>
      <c r="L93" s="7">
        <f>J93*K93</f>
        <v>0.23783987500000003</v>
      </c>
      <c r="M93" s="6"/>
      <c r="N93" s="6" t="s">
        <v>846</v>
      </c>
      <c r="O93" s="5"/>
      <c r="P93" s="5"/>
      <c r="Q93" s="5"/>
      <c r="R93" s="5"/>
      <c r="T93" s="4"/>
      <c r="U93" s="86"/>
    </row>
    <row r="94" spans="1:21" s="3" customFormat="1" ht="38.25" x14ac:dyDescent="0.25">
      <c r="A94" s="11" t="s">
        <v>740</v>
      </c>
      <c r="B94" s="13" t="s">
        <v>443</v>
      </c>
      <c r="C94" s="78" t="s">
        <v>442</v>
      </c>
      <c r="D94" s="38" t="s">
        <v>6</v>
      </c>
      <c r="E94" s="38" t="s">
        <v>849</v>
      </c>
      <c r="F94" s="11" t="s">
        <v>380</v>
      </c>
      <c r="G94" s="9" t="s">
        <v>848</v>
      </c>
      <c r="H94" s="10" t="s">
        <v>847</v>
      </c>
      <c r="I94" s="9" t="s">
        <v>120</v>
      </c>
      <c r="J94" s="6">
        <v>2309.7374999999997</v>
      </c>
      <c r="K94" s="16">
        <v>1.03</v>
      </c>
      <c r="L94" s="7">
        <f>J94*K94</f>
        <v>2379.0296249999997</v>
      </c>
      <c r="M94" s="6"/>
      <c r="N94" s="6" t="s">
        <v>846</v>
      </c>
      <c r="O94" s="5"/>
      <c r="P94" s="5"/>
      <c r="Q94" s="5"/>
      <c r="R94" s="5"/>
      <c r="T94" s="4"/>
      <c r="U94" s="86"/>
    </row>
  </sheetData>
  <autoFilter ref="A8:N94"/>
  <mergeCells count="25">
    <mergeCell ref="A28:N28"/>
    <mergeCell ref="J5:J7"/>
    <mergeCell ref="K5:K7"/>
    <mergeCell ref="L5:L7"/>
    <mergeCell ref="M5:M7"/>
    <mergeCell ref="N5:N7"/>
    <mergeCell ref="C5:C7"/>
    <mergeCell ref="D5:D7"/>
    <mergeCell ref="E5:E7"/>
    <mergeCell ref="A2:N2"/>
    <mergeCell ref="A3:N3"/>
    <mergeCell ref="A89:N89"/>
    <mergeCell ref="A32:N32"/>
    <mergeCell ref="A63:N63"/>
    <mergeCell ref="A66:N66"/>
    <mergeCell ref="A76:N76"/>
    <mergeCell ref="A84:N84"/>
    <mergeCell ref="A9:N9"/>
    <mergeCell ref="A10:N10"/>
    <mergeCell ref="F5:F7"/>
    <mergeCell ref="G5:G7"/>
    <mergeCell ref="H5:H7"/>
    <mergeCell ref="I5:I7"/>
    <mergeCell ref="A5:A7"/>
    <mergeCell ref="B5:B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view="pageBreakPreview" zoomScale="60" zoomScaleNormal="100" workbookViewId="0">
      <selection activeCell="Z11" sqref="Z11"/>
    </sheetView>
  </sheetViews>
  <sheetFormatPr defaultColWidth="9.140625" defaultRowHeight="11.25" customHeight="1" x14ac:dyDescent="0.2"/>
  <cols>
    <col min="1" max="1" width="9" style="70" customWidth="1"/>
    <col min="2" max="2" width="9.42578125" style="70" customWidth="1"/>
    <col min="3" max="6" width="15.5703125" style="70" customWidth="1"/>
    <col min="7" max="7" width="20.140625" style="70" customWidth="1"/>
    <col min="8" max="8" width="40.42578125" style="70" customWidth="1"/>
    <col min="9" max="9" width="10.5703125" style="70" customWidth="1"/>
    <col min="10" max="10" width="8.5703125" style="70" customWidth="1"/>
    <col min="11" max="12" width="10.85546875" style="70" customWidth="1"/>
    <col min="13" max="13" width="14" style="70" customWidth="1"/>
    <col min="14" max="14" width="28.28515625" style="70" customWidth="1"/>
    <col min="15" max="18" width="9.140625" style="70"/>
    <col min="19" max="19" width="71.140625" style="71" hidden="1" customWidth="1"/>
    <col min="20" max="22" width="224.42578125" style="71" hidden="1" customWidth="1"/>
    <col min="23" max="16384" width="9.140625" style="70"/>
  </cols>
  <sheetData>
    <row r="1" spans="1:21" s="88" customFormat="1" ht="15" x14ac:dyDescent="0.25">
      <c r="A1" s="82"/>
      <c r="B1" s="82"/>
      <c r="C1" s="66"/>
      <c r="D1" s="66"/>
      <c r="E1" s="66"/>
      <c r="F1" s="27"/>
      <c r="G1" s="27"/>
      <c r="H1" s="27"/>
      <c r="I1" s="27"/>
      <c r="J1" s="27"/>
      <c r="K1" s="27"/>
      <c r="L1" s="26"/>
      <c r="M1" s="66"/>
      <c r="N1" s="66"/>
      <c r="O1" s="25"/>
      <c r="P1" s="25"/>
      <c r="Q1" s="25"/>
      <c r="R1" s="25"/>
      <c r="S1" s="25"/>
      <c r="T1" s="25"/>
      <c r="U1" s="25"/>
    </row>
    <row r="2" spans="1:21" s="88" customFormat="1" ht="22.15" customHeight="1" x14ac:dyDescent="0.25">
      <c r="A2" s="165" t="s">
        <v>1004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5"/>
      <c r="P2" s="25"/>
      <c r="Q2" s="25"/>
      <c r="R2" s="25"/>
      <c r="S2" s="25"/>
      <c r="T2" s="25"/>
      <c r="U2" s="25"/>
    </row>
    <row r="3" spans="1:21" s="88" customFormat="1" ht="31.15" customHeight="1" x14ac:dyDescent="0.25">
      <c r="A3" s="166" t="s">
        <v>1268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25"/>
      <c r="P3" s="25"/>
      <c r="Q3" s="25"/>
      <c r="R3" s="25"/>
      <c r="S3" s="25"/>
      <c r="T3" s="25"/>
      <c r="U3" s="25"/>
    </row>
    <row r="4" spans="1:21" s="88" customFormat="1" ht="12.75" x14ac:dyDescent="0.2">
      <c r="A4" s="93"/>
      <c r="B4" s="93"/>
      <c r="C4" s="93"/>
      <c r="D4" s="93"/>
      <c r="E4" s="93"/>
      <c r="F4" s="93"/>
      <c r="G4" s="92"/>
      <c r="H4" s="92"/>
      <c r="I4" s="92"/>
      <c r="J4" s="92"/>
      <c r="K4" s="92"/>
      <c r="L4" s="92"/>
    </row>
    <row r="5" spans="1:21" s="88" customFormat="1" ht="36" customHeight="1" x14ac:dyDescent="0.2">
      <c r="A5" s="168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8" t="s">
        <v>105</v>
      </c>
      <c r="H5" s="162" t="s">
        <v>104</v>
      </c>
      <c r="I5" s="168" t="s">
        <v>103</v>
      </c>
      <c r="J5" s="162" t="s">
        <v>102</v>
      </c>
      <c r="K5" s="162" t="s">
        <v>101</v>
      </c>
      <c r="L5" s="168" t="s">
        <v>100</v>
      </c>
      <c r="M5" s="162" t="s">
        <v>99</v>
      </c>
      <c r="N5" s="162" t="s">
        <v>98</v>
      </c>
    </row>
    <row r="6" spans="1:21" s="88" customFormat="1" ht="36.75" customHeight="1" x14ac:dyDescent="0.2">
      <c r="A6" s="168"/>
      <c r="B6" s="163"/>
      <c r="C6" s="163"/>
      <c r="D6" s="163"/>
      <c r="E6" s="163"/>
      <c r="F6" s="163"/>
      <c r="G6" s="168"/>
      <c r="H6" s="163"/>
      <c r="I6" s="168"/>
      <c r="J6" s="163"/>
      <c r="K6" s="163"/>
      <c r="L6" s="168"/>
      <c r="M6" s="163"/>
      <c r="N6" s="163"/>
    </row>
    <row r="7" spans="1:21" s="88" customFormat="1" ht="24" customHeight="1" x14ac:dyDescent="0.2">
      <c r="A7" s="168"/>
      <c r="B7" s="164"/>
      <c r="C7" s="164"/>
      <c r="D7" s="164"/>
      <c r="E7" s="164"/>
      <c r="F7" s="164"/>
      <c r="G7" s="168"/>
      <c r="H7" s="164"/>
      <c r="I7" s="168"/>
      <c r="J7" s="164"/>
      <c r="K7" s="164"/>
      <c r="L7" s="168"/>
      <c r="M7" s="164"/>
      <c r="N7" s="164"/>
    </row>
    <row r="8" spans="1:21" s="88" customFormat="1" ht="12.75" x14ac:dyDescent="0.2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1" s="88" customFormat="1" ht="12.75" x14ac:dyDescent="0.2">
      <c r="A9" s="167" t="s">
        <v>1003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T9" s="89" t="s">
        <v>1003</v>
      </c>
    </row>
    <row r="10" spans="1:21" s="88" customFormat="1" ht="12.75" x14ac:dyDescent="0.2">
      <c r="A10" s="168" t="s">
        <v>1002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T10" s="89"/>
      <c r="U10" s="71" t="s">
        <v>1002</v>
      </c>
    </row>
    <row r="11" spans="1:21" s="88" customFormat="1" ht="38.25" x14ac:dyDescent="0.2">
      <c r="A11" s="11" t="s">
        <v>6</v>
      </c>
      <c r="B11" s="11" t="s">
        <v>443</v>
      </c>
      <c r="C11" s="12" t="s">
        <v>442</v>
      </c>
      <c r="D11" s="13" t="s">
        <v>6</v>
      </c>
      <c r="E11" s="13" t="s">
        <v>982</v>
      </c>
      <c r="F11" s="9" t="s">
        <v>4</v>
      </c>
      <c r="G11" s="9" t="s">
        <v>988</v>
      </c>
      <c r="H11" s="10" t="s">
        <v>987</v>
      </c>
      <c r="I11" s="9" t="s">
        <v>986</v>
      </c>
      <c r="J11" s="6">
        <v>0.3</v>
      </c>
      <c r="K11" s="8">
        <v>1</v>
      </c>
      <c r="L11" s="17">
        <v>0.3</v>
      </c>
      <c r="M11" s="6"/>
      <c r="N11" s="6" t="s">
        <v>981</v>
      </c>
      <c r="O11" s="90"/>
      <c r="P11" s="90"/>
      <c r="Q11" s="90"/>
      <c r="R11" s="90"/>
      <c r="T11" s="89"/>
      <c r="U11" s="71"/>
    </row>
    <row r="12" spans="1:21" s="88" customFormat="1" ht="38.25" x14ac:dyDescent="0.2">
      <c r="A12" s="11" t="s">
        <v>94</v>
      </c>
      <c r="B12" s="11" t="s">
        <v>443</v>
      </c>
      <c r="C12" s="12" t="s">
        <v>442</v>
      </c>
      <c r="D12" s="13" t="s">
        <v>6</v>
      </c>
      <c r="E12" s="13" t="s">
        <v>982</v>
      </c>
      <c r="F12" s="9" t="s">
        <v>12</v>
      </c>
      <c r="G12" s="9" t="s">
        <v>1001</v>
      </c>
      <c r="H12" s="10" t="s">
        <v>1000</v>
      </c>
      <c r="I12" s="9" t="s">
        <v>361</v>
      </c>
      <c r="J12" s="6">
        <v>3</v>
      </c>
      <c r="K12" s="8">
        <v>1</v>
      </c>
      <c r="L12" s="8">
        <v>3</v>
      </c>
      <c r="M12" s="6"/>
      <c r="N12" s="6" t="s">
        <v>981</v>
      </c>
      <c r="O12" s="90"/>
      <c r="P12" s="90"/>
      <c r="Q12" s="90"/>
      <c r="R12" s="90"/>
      <c r="T12" s="89"/>
      <c r="U12" s="71"/>
    </row>
    <row r="13" spans="1:21" s="88" customFormat="1" ht="38.25" x14ac:dyDescent="0.2">
      <c r="A13" s="11" t="s">
        <v>233</v>
      </c>
      <c r="B13" s="11" t="s">
        <v>443</v>
      </c>
      <c r="C13" s="12" t="s">
        <v>442</v>
      </c>
      <c r="D13" s="13" t="s">
        <v>6</v>
      </c>
      <c r="E13" s="13" t="s">
        <v>982</v>
      </c>
      <c r="F13" s="9" t="s">
        <v>4</v>
      </c>
      <c r="G13" s="9" t="s">
        <v>999</v>
      </c>
      <c r="H13" s="10" t="s">
        <v>998</v>
      </c>
      <c r="I13" s="9" t="s">
        <v>997</v>
      </c>
      <c r="J13" s="6">
        <v>3.4124999999999996</v>
      </c>
      <c r="K13" s="8">
        <v>1</v>
      </c>
      <c r="L13" s="16">
        <f t="shared" ref="L13:L20" si="0">J13*K13</f>
        <v>3.4124999999999996</v>
      </c>
      <c r="M13" s="6"/>
      <c r="N13" s="6" t="s">
        <v>981</v>
      </c>
      <c r="O13" s="90"/>
      <c r="P13" s="90"/>
      <c r="Q13" s="90"/>
      <c r="R13" s="90"/>
      <c r="T13" s="89"/>
      <c r="U13" s="71"/>
    </row>
    <row r="14" spans="1:21" s="88" customFormat="1" ht="51" x14ac:dyDescent="0.2">
      <c r="A14" s="11" t="s">
        <v>232</v>
      </c>
      <c r="B14" s="11" t="s">
        <v>443</v>
      </c>
      <c r="C14" s="12" t="s">
        <v>442</v>
      </c>
      <c r="D14" s="13" t="s">
        <v>6</v>
      </c>
      <c r="E14" s="13" t="s">
        <v>982</v>
      </c>
      <c r="F14" s="9" t="s">
        <v>12</v>
      </c>
      <c r="G14" s="9" t="s">
        <v>992</v>
      </c>
      <c r="H14" s="10" t="s">
        <v>991</v>
      </c>
      <c r="I14" s="9" t="s">
        <v>120</v>
      </c>
      <c r="J14" s="6">
        <v>535.76250000000005</v>
      </c>
      <c r="K14" s="16">
        <v>1.01</v>
      </c>
      <c r="L14" s="16">
        <f t="shared" si="0"/>
        <v>541.12012500000003</v>
      </c>
      <c r="M14" s="6"/>
      <c r="N14" s="6" t="s">
        <v>981</v>
      </c>
      <c r="O14" s="90"/>
      <c r="P14" s="90"/>
      <c r="Q14" s="90"/>
      <c r="R14" s="90"/>
      <c r="T14" s="89"/>
      <c r="U14" s="71"/>
    </row>
    <row r="15" spans="1:21" s="88" customFormat="1" ht="38.25" x14ac:dyDescent="0.2">
      <c r="A15" s="11" t="s">
        <v>231</v>
      </c>
      <c r="B15" s="11" t="s">
        <v>443</v>
      </c>
      <c r="C15" s="12" t="s">
        <v>442</v>
      </c>
      <c r="D15" s="13" t="s">
        <v>6</v>
      </c>
      <c r="E15" s="13" t="s">
        <v>982</v>
      </c>
      <c r="F15" s="9" t="s">
        <v>12</v>
      </c>
      <c r="G15" s="9" t="s">
        <v>996</v>
      </c>
      <c r="H15" s="10" t="s">
        <v>995</v>
      </c>
      <c r="I15" s="9" t="s">
        <v>223</v>
      </c>
      <c r="J15" s="6">
        <v>41.25</v>
      </c>
      <c r="K15" s="8">
        <v>1</v>
      </c>
      <c r="L15" s="16">
        <f t="shared" si="0"/>
        <v>41.25</v>
      </c>
      <c r="M15" s="6"/>
      <c r="N15" s="6" t="s">
        <v>981</v>
      </c>
      <c r="O15" s="90"/>
      <c r="P15" s="90"/>
      <c r="Q15" s="90"/>
      <c r="R15" s="90"/>
      <c r="T15" s="89"/>
      <c r="U15" s="71"/>
    </row>
    <row r="16" spans="1:21" s="88" customFormat="1" ht="38.25" x14ac:dyDescent="0.2">
      <c r="A16" s="11" t="s">
        <v>229</v>
      </c>
      <c r="B16" s="11" t="s">
        <v>443</v>
      </c>
      <c r="C16" s="12" t="s">
        <v>442</v>
      </c>
      <c r="D16" s="13" t="s">
        <v>6</v>
      </c>
      <c r="E16" s="13" t="s">
        <v>982</v>
      </c>
      <c r="F16" s="9" t="s">
        <v>4</v>
      </c>
      <c r="G16" s="9" t="s">
        <v>994</v>
      </c>
      <c r="H16" s="10" t="s">
        <v>993</v>
      </c>
      <c r="I16" s="9" t="s">
        <v>29</v>
      </c>
      <c r="J16" s="6">
        <v>0.98909999999999998</v>
      </c>
      <c r="K16" s="8">
        <v>1</v>
      </c>
      <c r="L16" s="16">
        <f t="shared" si="0"/>
        <v>0.98909999999999998</v>
      </c>
      <c r="M16" s="6"/>
      <c r="N16" s="6" t="s">
        <v>981</v>
      </c>
      <c r="O16" s="90"/>
      <c r="P16" s="90"/>
      <c r="Q16" s="90"/>
      <c r="R16" s="90"/>
      <c r="T16" s="89"/>
      <c r="U16" s="71"/>
    </row>
    <row r="17" spans="1:21" s="88" customFormat="1" ht="51" x14ac:dyDescent="0.2">
      <c r="A17" s="11" t="s">
        <v>226</v>
      </c>
      <c r="B17" s="11" t="s">
        <v>443</v>
      </c>
      <c r="C17" s="12" t="s">
        <v>442</v>
      </c>
      <c r="D17" s="13" t="s">
        <v>6</v>
      </c>
      <c r="E17" s="13" t="s">
        <v>982</v>
      </c>
      <c r="F17" s="9" t="s">
        <v>12</v>
      </c>
      <c r="G17" s="9" t="s">
        <v>992</v>
      </c>
      <c r="H17" s="10" t="s">
        <v>991</v>
      </c>
      <c r="I17" s="9" t="s">
        <v>120</v>
      </c>
      <c r="J17" s="6">
        <v>989.09999999999991</v>
      </c>
      <c r="K17" s="16">
        <v>1.01</v>
      </c>
      <c r="L17" s="16">
        <f t="shared" si="0"/>
        <v>998.99099999999987</v>
      </c>
      <c r="M17" s="6"/>
      <c r="N17" s="6" t="s">
        <v>981</v>
      </c>
      <c r="O17" s="90"/>
      <c r="P17" s="90"/>
      <c r="Q17" s="90"/>
      <c r="R17" s="90"/>
      <c r="T17" s="89"/>
      <c r="U17" s="71"/>
    </row>
    <row r="18" spans="1:21" s="88" customFormat="1" ht="38.25" x14ac:dyDescent="0.2">
      <c r="A18" s="11" t="s">
        <v>222</v>
      </c>
      <c r="B18" s="11" t="s">
        <v>443</v>
      </c>
      <c r="C18" s="12" t="s">
        <v>442</v>
      </c>
      <c r="D18" s="13" t="s">
        <v>6</v>
      </c>
      <c r="E18" s="13" t="s">
        <v>982</v>
      </c>
      <c r="F18" s="9" t="s">
        <v>12</v>
      </c>
      <c r="G18" s="9" t="s">
        <v>990</v>
      </c>
      <c r="H18" s="10" t="s">
        <v>989</v>
      </c>
      <c r="I18" s="9" t="s">
        <v>223</v>
      </c>
      <c r="J18" s="6">
        <v>90.75</v>
      </c>
      <c r="K18" s="16">
        <v>1.03</v>
      </c>
      <c r="L18" s="16">
        <f t="shared" si="0"/>
        <v>93.472499999999997</v>
      </c>
      <c r="M18" s="6"/>
      <c r="N18" s="6" t="s">
        <v>981</v>
      </c>
      <c r="O18" s="90"/>
      <c r="P18" s="90"/>
      <c r="Q18" s="90"/>
      <c r="R18" s="90"/>
      <c r="T18" s="89"/>
      <c r="U18" s="71"/>
    </row>
    <row r="19" spans="1:21" s="88" customFormat="1" ht="38.25" x14ac:dyDescent="0.2">
      <c r="A19" s="11" t="s">
        <v>221</v>
      </c>
      <c r="B19" s="11" t="s">
        <v>443</v>
      </c>
      <c r="C19" s="12" t="s">
        <v>442</v>
      </c>
      <c r="D19" s="13" t="s">
        <v>6</v>
      </c>
      <c r="E19" s="13" t="s">
        <v>982</v>
      </c>
      <c r="F19" s="9" t="s">
        <v>4</v>
      </c>
      <c r="G19" s="9" t="s">
        <v>988</v>
      </c>
      <c r="H19" s="10" t="s">
        <v>987</v>
      </c>
      <c r="I19" s="9" t="s">
        <v>986</v>
      </c>
      <c r="J19" s="6">
        <v>0.89999999999999991</v>
      </c>
      <c r="K19" s="8">
        <v>1</v>
      </c>
      <c r="L19" s="16">
        <f t="shared" si="0"/>
        <v>0.89999999999999991</v>
      </c>
      <c r="M19" s="6"/>
      <c r="N19" s="6" t="s">
        <v>981</v>
      </c>
      <c r="O19" s="90"/>
      <c r="P19" s="90"/>
      <c r="Q19" s="90"/>
      <c r="R19" s="90"/>
      <c r="T19" s="89"/>
      <c r="U19" s="71"/>
    </row>
    <row r="20" spans="1:21" s="88" customFormat="1" ht="38.25" x14ac:dyDescent="0.2">
      <c r="A20" s="11" t="s">
        <v>220</v>
      </c>
      <c r="B20" s="11" t="s">
        <v>443</v>
      </c>
      <c r="C20" s="12" t="s">
        <v>442</v>
      </c>
      <c r="D20" s="13" t="s">
        <v>6</v>
      </c>
      <c r="E20" s="13" t="s">
        <v>982</v>
      </c>
      <c r="F20" s="9" t="s">
        <v>12</v>
      </c>
      <c r="G20" s="9" t="s">
        <v>985</v>
      </c>
      <c r="H20" s="10" t="s">
        <v>984</v>
      </c>
      <c r="I20" s="9" t="s">
        <v>223</v>
      </c>
      <c r="J20" s="6">
        <v>45</v>
      </c>
      <c r="K20" s="16">
        <v>1.01</v>
      </c>
      <c r="L20" s="16">
        <f t="shared" si="0"/>
        <v>45.45</v>
      </c>
      <c r="M20" s="6"/>
      <c r="N20" s="6" t="s">
        <v>981</v>
      </c>
      <c r="O20" s="90"/>
      <c r="P20" s="90"/>
      <c r="Q20" s="90"/>
      <c r="R20" s="90"/>
      <c r="T20" s="89"/>
      <c r="U20" s="71"/>
    </row>
    <row r="21" spans="1:21" s="88" customFormat="1" ht="12.75" x14ac:dyDescent="0.2">
      <c r="A21" s="168" t="s">
        <v>983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T21" s="89"/>
      <c r="U21" s="71" t="s">
        <v>983</v>
      </c>
    </row>
    <row r="22" spans="1:21" s="88" customFormat="1" ht="63.75" x14ac:dyDescent="0.2">
      <c r="A22" s="11" t="s">
        <v>219</v>
      </c>
      <c r="B22" s="11" t="s">
        <v>443</v>
      </c>
      <c r="C22" s="12" t="s">
        <v>442</v>
      </c>
      <c r="D22" s="13" t="s">
        <v>6</v>
      </c>
      <c r="E22" s="13" t="s">
        <v>982</v>
      </c>
      <c r="F22" s="9" t="s">
        <v>4</v>
      </c>
      <c r="G22" s="9" t="s">
        <v>149</v>
      </c>
      <c r="H22" s="10" t="s">
        <v>148</v>
      </c>
      <c r="I22" s="9" t="s">
        <v>134</v>
      </c>
      <c r="J22" s="6">
        <v>11.25</v>
      </c>
      <c r="K22" s="8">
        <v>1</v>
      </c>
      <c r="L22" s="91">
        <f>J22*K22</f>
        <v>11.25</v>
      </c>
      <c r="M22" s="6"/>
      <c r="N22" s="6" t="s">
        <v>981</v>
      </c>
      <c r="O22" s="90"/>
      <c r="P22" s="90"/>
      <c r="Q22" s="90"/>
      <c r="R22" s="90"/>
      <c r="T22" s="89"/>
      <c r="U22" s="71"/>
    </row>
    <row r="23" spans="1:21" s="88" customFormat="1" ht="63.75" x14ac:dyDescent="0.2">
      <c r="A23" s="11" t="s">
        <v>216</v>
      </c>
      <c r="B23" s="11" t="s">
        <v>443</v>
      </c>
      <c r="C23" s="12" t="s">
        <v>442</v>
      </c>
      <c r="D23" s="13" t="s">
        <v>6</v>
      </c>
      <c r="E23" s="13" t="s">
        <v>982</v>
      </c>
      <c r="F23" s="9" t="s">
        <v>12</v>
      </c>
      <c r="G23" s="9" t="s">
        <v>787</v>
      </c>
      <c r="H23" s="10" t="s">
        <v>786</v>
      </c>
      <c r="I23" s="9" t="s">
        <v>120</v>
      </c>
      <c r="J23" s="6">
        <v>2.25</v>
      </c>
      <c r="K23" s="16">
        <v>1.03</v>
      </c>
      <c r="L23" s="91">
        <f>J23*K23</f>
        <v>2.3174999999999999</v>
      </c>
      <c r="M23" s="6"/>
      <c r="N23" s="6" t="s">
        <v>981</v>
      </c>
      <c r="O23" s="90"/>
      <c r="P23" s="90"/>
      <c r="Q23" s="90"/>
      <c r="R23" s="90"/>
      <c r="T23" s="89"/>
      <c r="U23" s="71"/>
    </row>
  </sheetData>
  <autoFilter ref="A8:N23"/>
  <mergeCells count="19">
    <mergeCell ref="A2:N2"/>
    <mergeCell ref="A3:N3"/>
    <mergeCell ref="C5:C7"/>
    <mergeCell ref="D5:D7"/>
    <mergeCell ref="E5:E7"/>
    <mergeCell ref="F5:F7"/>
    <mergeCell ref="G5:G7"/>
    <mergeCell ref="H5:H7"/>
    <mergeCell ref="A9:N9"/>
    <mergeCell ref="A10:N10"/>
    <mergeCell ref="A21:N21"/>
    <mergeCell ref="J5:J7"/>
    <mergeCell ref="K5:K7"/>
    <mergeCell ref="L5:L7"/>
    <mergeCell ref="M5:M7"/>
    <mergeCell ref="N5:N7"/>
    <mergeCell ref="A5:A7"/>
    <mergeCell ref="B5:B7"/>
    <mergeCell ref="I5:I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60" zoomScaleNormal="70" workbookViewId="0">
      <pane ySplit="8" topLeftCell="A9" activePane="bottomLeft" state="frozen"/>
      <selection pane="bottomLeft" activeCell="Q12" sqref="Q12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2" s="1" customFormat="1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66"/>
      <c r="M1" s="66"/>
      <c r="N1" s="66"/>
      <c r="O1" s="82"/>
      <c r="U1" s="2"/>
      <c r="V1" s="2"/>
    </row>
    <row r="2" spans="1:22" s="1" customFormat="1" ht="18.600000000000001" customHeight="1" x14ac:dyDescent="0.25">
      <c r="A2" s="165" t="s">
        <v>1039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  <c r="U2" s="2"/>
      <c r="V2" s="2"/>
    </row>
    <row r="3" spans="1:22" s="1" customFormat="1" ht="35.450000000000003" customHeight="1" x14ac:dyDescent="0.25">
      <c r="A3" s="166" t="s">
        <v>1269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82"/>
      <c r="U3" s="2"/>
      <c r="V3" s="2"/>
    </row>
    <row r="4" spans="1:22" s="3" customFormat="1" ht="15" x14ac:dyDescent="0.25">
      <c r="A4" s="21"/>
      <c r="B4" s="21"/>
      <c r="C4" s="21"/>
      <c r="D4" s="21"/>
      <c r="E4" s="21"/>
      <c r="F4" s="21"/>
    </row>
    <row r="5" spans="1:22" s="3" customFormat="1" ht="36" customHeight="1" x14ac:dyDescent="0.25">
      <c r="A5" s="175" t="s">
        <v>111</v>
      </c>
      <c r="B5" s="172" t="s">
        <v>110</v>
      </c>
      <c r="C5" s="172" t="s">
        <v>109</v>
      </c>
      <c r="D5" s="172" t="s">
        <v>108</v>
      </c>
      <c r="E5" s="172" t="s">
        <v>107</v>
      </c>
      <c r="F5" s="172" t="s">
        <v>106</v>
      </c>
      <c r="G5" s="175" t="s">
        <v>105</v>
      </c>
      <c r="H5" s="172" t="s">
        <v>104</v>
      </c>
      <c r="I5" s="175" t="s">
        <v>103</v>
      </c>
      <c r="J5" s="172" t="s">
        <v>102</v>
      </c>
      <c r="K5" s="172" t="s">
        <v>101</v>
      </c>
      <c r="L5" s="175" t="s">
        <v>100</v>
      </c>
      <c r="M5" s="172" t="s">
        <v>99</v>
      </c>
      <c r="N5" s="172" t="s">
        <v>98</v>
      </c>
    </row>
    <row r="6" spans="1:22" s="3" customFormat="1" ht="36.75" customHeight="1" x14ac:dyDescent="0.25">
      <c r="A6" s="175"/>
      <c r="B6" s="173"/>
      <c r="C6" s="173"/>
      <c r="D6" s="173"/>
      <c r="E6" s="173"/>
      <c r="F6" s="173"/>
      <c r="G6" s="175"/>
      <c r="H6" s="173"/>
      <c r="I6" s="175"/>
      <c r="J6" s="173"/>
      <c r="K6" s="173"/>
      <c r="L6" s="175"/>
      <c r="M6" s="173"/>
      <c r="N6" s="173"/>
    </row>
    <row r="7" spans="1:22" s="3" customFormat="1" ht="24" customHeight="1" x14ac:dyDescent="0.25">
      <c r="A7" s="175"/>
      <c r="B7" s="174"/>
      <c r="C7" s="174"/>
      <c r="D7" s="174"/>
      <c r="E7" s="174"/>
      <c r="F7" s="174"/>
      <c r="G7" s="175"/>
      <c r="H7" s="174"/>
      <c r="I7" s="175"/>
      <c r="J7" s="174"/>
      <c r="K7" s="174"/>
      <c r="L7" s="175"/>
      <c r="M7" s="174"/>
      <c r="N7" s="174"/>
    </row>
    <row r="8" spans="1:22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2" s="3" customFormat="1" ht="15" x14ac:dyDescent="0.25">
      <c r="A9" s="167" t="s">
        <v>97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V9" s="4" t="s">
        <v>97</v>
      </c>
    </row>
    <row r="10" spans="1:22" s="3" customFormat="1" ht="25.5" x14ac:dyDescent="0.25">
      <c r="A10" s="11" t="s">
        <v>6</v>
      </c>
      <c r="B10" s="11" t="s">
        <v>7</v>
      </c>
      <c r="C10" s="12"/>
      <c r="D10" s="11" t="s">
        <v>6</v>
      </c>
      <c r="E10" s="11" t="s">
        <v>5</v>
      </c>
      <c r="F10" s="11" t="s">
        <v>4</v>
      </c>
      <c r="G10" s="99" t="s">
        <v>96</v>
      </c>
      <c r="H10" s="99" t="s">
        <v>95</v>
      </c>
      <c r="I10" s="99" t="s">
        <v>1</v>
      </c>
      <c r="J10" s="98">
        <f t="shared" ref="J10:J15" si="0">L10/K10</f>
        <v>3508.75</v>
      </c>
      <c r="K10" s="8">
        <v>1</v>
      </c>
      <c r="L10" s="16">
        <v>3508.75</v>
      </c>
      <c r="M10" s="6"/>
      <c r="N10" s="6" t="s">
        <v>1005</v>
      </c>
      <c r="O10" s="5"/>
      <c r="P10" s="5"/>
      <c r="Q10" s="5"/>
      <c r="R10" s="5"/>
      <c r="S10" s="5"/>
      <c r="T10" s="5"/>
      <c r="V10" s="4"/>
    </row>
    <row r="11" spans="1:22" s="3" customFormat="1" ht="38.25" x14ac:dyDescent="0.25">
      <c r="A11" s="11" t="s">
        <v>94</v>
      </c>
      <c r="B11" s="11" t="s">
        <v>7</v>
      </c>
      <c r="C11" s="12"/>
      <c r="D11" s="11" t="s">
        <v>6</v>
      </c>
      <c r="E11" s="11" t="s">
        <v>5</v>
      </c>
      <c r="F11" s="11" t="s">
        <v>4</v>
      </c>
      <c r="G11" s="99" t="s">
        <v>93</v>
      </c>
      <c r="H11" s="99" t="s">
        <v>92</v>
      </c>
      <c r="I11" s="99" t="s">
        <v>91</v>
      </c>
      <c r="J11" s="98">
        <f t="shared" si="0"/>
        <v>1263.48</v>
      </c>
      <c r="K11" s="8">
        <v>1</v>
      </c>
      <c r="L11" s="16">
        <v>1263.48</v>
      </c>
      <c r="M11" s="6"/>
      <c r="N11" s="6" t="s">
        <v>1005</v>
      </c>
      <c r="O11" s="5"/>
      <c r="P11" s="5"/>
      <c r="Q11" s="5"/>
      <c r="R11" s="5"/>
      <c r="S11" s="5"/>
      <c r="T11" s="5"/>
      <c r="V11" s="4"/>
    </row>
    <row r="12" spans="1:22" s="3" customFormat="1" ht="38.25" x14ac:dyDescent="0.25">
      <c r="A12" s="11" t="s">
        <v>90</v>
      </c>
      <c r="B12" s="11" t="s">
        <v>7</v>
      </c>
      <c r="C12" s="12"/>
      <c r="D12" s="11" t="s">
        <v>6</v>
      </c>
      <c r="E12" s="11" t="s">
        <v>5</v>
      </c>
      <c r="F12" s="11" t="s">
        <v>4</v>
      </c>
      <c r="G12" s="99" t="s">
        <v>1038</v>
      </c>
      <c r="H12" s="99" t="s">
        <v>1037</v>
      </c>
      <c r="I12" s="99" t="s">
        <v>91</v>
      </c>
      <c r="J12" s="98">
        <f t="shared" si="0"/>
        <v>1491.46</v>
      </c>
      <c r="K12" s="8">
        <v>1</v>
      </c>
      <c r="L12" s="16">
        <v>1491.46</v>
      </c>
      <c r="M12" s="6"/>
      <c r="N12" s="6" t="s">
        <v>1005</v>
      </c>
      <c r="O12" s="5"/>
      <c r="P12" s="5"/>
      <c r="Q12" s="5"/>
      <c r="R12" s="5"/>
      <c r="S12" s="5"/>
      <c r="T12" s="5"/>
      <c r="V12" s="4"/>
    </row>
    <row r="13" spans="1:22" s="3" customFormat="1" ht="38.25" x14ac:dyDescent="0.25">
      <c r="A13" s="9" t="s">
        <v>234</v>
      </c>
      <c r="B13" s="9" t="s">
        <v>7</v>
      </c>
      <c r="C13" s="10"/>
      <c r="D13" s="9" t="s">
        <v>6</v>
      </c>
      <c r="E13" s="9" t="s">
        <v>5</v>
      </c>
      <c r="F13" s="9" t="s">
        <v>12</v>
      </c>
      <c r="G13" s="99" t="s">
        <v>1036</v>
      </c>
      <c r="H13" s="99" t="s">
        <v>1035</v>
      </c>
      <c r="I13" s="99" t="s">
        <v>9</v>
      </c>
      <c r="J13" s="98">
        <f t="shared" si="0"/>
        <v>1506.37</v>
      </c>
      <c r="K13" s="16">
        <v>1.1000000000000001</v>
      </c>
      <c r="L13" s="80">
        <v>1657.0070000000001</v>
      </c>
      <c r="M13" s="6"/>
      <c r="N13" s="6" t="s">
        <v>1005</v>
      </c>
      <c r="O13" s="5"/>
      <c r="P13" s="5"/>
      <c r="Q13" s="5"/>
      <c r="R13" s="5"/>
      <c r="S13" s="5"/>
      <c r="T13" s="5"/>
      <c r="V13" s="4"/>
    </row>
    <row r="14" spans="1:22" s="3" customFormat="1" ht="38.25" x14ac:dyDescent="0.25">
      <c r="A14" s="9" t="s">
        <v>233</v>
      </c>
      <c r="B14" s="9" t="s">
        <v>7</v>
      </c>
      <c r="C14" s="10"/>
      <c r="D14" s="9" t="s">
        <v>6</v>
      </c>
      <c r="E14" s="9" t="s">
        <v>5</v>
      </c>
      <c r="F14" s="9" t="s">
        <v>12</v>
      </c>
      <c r="G14" s="99" t="s">
        <v>1028</v>
      </c>
      <c r="H14" s="99" t="s">
        <v>1027</v>
      </c>
      <c r="I14" s="99" t="s">
        <v>9</v>
      </c>
      <c r="J14" s="98">
        <f t="shared" si="0"/>
        <v>225.96</v>
      </c>
      <c r="K14" s="16">
        <v>1.26</v>
      </c>
      <c r="L14" s="80">
        <v>284.70960000000002</v>
      </c>
      <c r="M14" s="6"/>
      <c r="N14" s="6" t="s">
        <v>1005</v>
      </c>
      <c r="O14" s="5"/>
      <c r="P14" s="5"/>
      <c r="Q14" s="5"/>
      <c r="R14" s="5"/>
      <c r="S14" s="5"/>
      <c r="T14" s="5"/>
      <c r="V14" s="4"/>
    </row>
    <row r="15" spans="1:22" s="3" customFormat="1" ht="38.25" x14ac:dyDescent="0.25">
      <c r="A15" s="9" t="s">
        <v>232</v>
      </c>
      <c r="B15" s="9" t="s">
        <v>7</v>
      </c>
      <c r="C15" s="10"/>
      <c r="D15" s="9" t="s">
        <v>6</v>
      </c>
      <c r="E15" s="9" t="s">
        <v>5</v>
      </c>
      <c r="F15" s="9" t="s">
        <v>12</v>
      </c>
      <c r="G15" s="99" t="s">
        <v>1034</v>
      </c>
      <c r="H15" s="99" t="s">
        <v>1033</v>
      </c>
      <c r="I15" s="99" t="s">
        <v>9</v>
      </c>
      <c r="J15" s="98">
        <f t="shared" si="0"/>
        <v>150.63999999999999</v>
      </c>
      <c r="K15" s="16">
        <v>1.26</v>
      </c>
      <c r="L15" s="80">
        <v>189.8064</v>
      </c>
      <c r="M15" s="6"/>
      <c r="N15" s="6" t="s">
        <v>1005</v>
      </c>
      <c r="O15" s="5"/>
      <c r="P15" s="5"/>
      <c r="Q15" s="5"/>
      <c r="R15" s="5"/>
      <c r="S15" s="5"/>
      <c r="T15" s="5"/>
      <c r="V15" s="4"/>
    </row>
    <row r="16" spans="1:22" s="3" customFormat="1" ht="15" x14ac:dyDescent="0.25">
      <c r="A16" s="167" t="s">
        <v>1032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V16" s="4" t="s">
        <v>1032</v>
      </c>
    </row>
    <row r="17" spans="1:22" s="3" customFormat="1" ht="25.5" x14ac:dyDescent="0.25">
      <c r="A17" s="11" t="s">
        <v>231</v>
      </c>
      <c r="B17" s="11"/>
      <c r="C17" s="12"/>
      <c r="D17" s="11" t="s">
        <v>6</v>
      </c>
      <c r="E17" s="11" t="s">
        <v>5</v>
      </c>
      <c r="F17" s="11" t="s">
        <v>4</v>
      </c>
      <c r="G17" s="9" t="s">
        <v>63</v>
      </c>
      <c r="H17" s="10" t="s">
        <v>62</v>
      </c>
      <c r="I17" s="9" t="s">
        <v>1</v>
      </c>
      <c r="J17" s="6">
        <f t="shared" ref="J17:J26" si="1">L17/K17</f>
        <v>253.52</v>
      </c>
      <c r="K17" s="8">
        <v>1</v>
      </c>
      <c r="L17" s="16">
        <v>253.52</v>
      </c>
      <c r="M17" s="6"/>
      <c r="N17" s="6" t="s">
        <v>1005</v>
      </c>
      <c r="O17" s="5"/>
      <c r="P17" s="5"/>
      <c r="Q17" s="5"/>
      <c r="R17" s="5"/>
      <c r="S17" s="5"/>
      <c r="T17" s="5"/>
      <c r="V17" s="4"/>
    </row>
    <row r="18" spans="1:22" s="3" customFormat="1" ht="38.25" x14ac:dyDescent="0.25">
      <c r="A18" s="9" t="s">
        <v>229</v>
      </c>
      <c r="B18" s="9" t="s">
        <v>7</v>
      </c>
      <c r="C18" s="10"/>
      <c r="D18" s="9" t="s">
        <v>6</v>
      </c>
      <c r="E18" s="9" t="s">
        <v>5</v>
      </c>
      <c r="F18" s="9" t="s">
        <v>12</v>
      </c>
      <c r="G18" s="94" t="s">
        <v>67</v>
      </c>
      <c r="H18" s="97" t="s">
        <v>66</v>
      </c>
      <c r="I18" s="94" t="s">
        <v>1</v>
      </c>
      <c r="J18" s="6">
        <f t="shared" si="1"/>
        <v>253.51999999999998</v>
      </c>
      <c r="K18" s="16">
        <v>1.1000000000000001</v>
      </c>
      <c r="L18" s="7">
        <v>278.87200000000001</v>
      </c>
      <c r="M18" s="6"/>
      <c r="N18" s="6" t="s">
        <v>1005</v>
      </c>
      <c r="O18" s="5"/>
      <c r="P18" s="5"/>
      <c r="Q18" s="5"/>
      <c r="R18" s="5"/>
      <c r="S18" s="5"/>
      <c r="T18" s="5"/>
      <c r="V18" s="4"/>
    </row>
    <row r="19" spans="1:22" s="3" customFormat="1" ht="25.5" x14ac:dyDescent="0.25">
      <c r="A19" s="11" t="s">
        <v>226</v>
      </c>
      <c r="B19" s="11" t="s">
        <v>7</v>
      </c>
      <c r="C19" s="12"/>
      <c r="D19" s="11" t="s">
        <v>6</v>
      </c>
      <c r="E19" s="11" t="s">
        <v>5</v>
      </c>
      <c r="F19" s="11" t="s">
        <v>4</v>
      </c>
      <c r="G19" s="9" t="s">
        <v>59</v>
      </c>
      <c r="H19" s="10" t="s">
        <v>58</v>
      </c>
      <c r="I19" s="9" t="s">
        <v>1</v>
      </c>
      <c r="J19" s="6">
        <f t="shared" si="1"/>
        <v>372.85</v>
      </c>
      <c r="K19" s="8">
        <v>1</v>
      </c>
      <c r="L19" s="16">
        <v>372.85</v>
      </c>
      <c r="M19" s="6"/>
      <c r="N19" s="6" t="s">
        <v>1005</v>
      </c>
      <c r="O19" s="5"/>
      <c r="P19" s="5"/>
      <c r="Q19" s="5"/>
      <c r="R19" s="5"/>
      <c r="S19" s="5"/>
      <c r="T19" s="5"/>
      <c r="V19" s="4"/>
    </row>
    <row r="20" spans="1:22" s="3" customFormat="1" ht="38.25" x14ac:dyDescent="0.25">
      <c r="A20" s="9" t="s">
        <v>222</v>
      </c>
      <c r="B20" s="9" t="s">
        <v>7</v>
      </c>
      <c r="C20" s="10"/>
      <c r="D20" s="9" t="s">
        <v>6</v>
      </c>
      <c r="E20" s="9" t="s">
        <v>5</v>
      </c>
      <c r="F20" s="9" t="s">
        <v>12</v>
      </c>
      <c r="G20" s="94" t="s">
        <v>83</v>
      </c>
      <c r="H20" s="97" t="s">
        <v>82</v>
      </c>
      <c r="I20" s="94" t="s">
        <v>29</v>
      </c>
      <c r="J20" s="6">
        <f t="shared" si="1"/>
        <v>41.018999999999998</v>
      </c>
      <c r="K20" s="16">
        <v>1.1000000000000001</v>
      </c>
      <c r="L20" s="80">
        <v>45.120899999999999</v>
      </c>
      <c r="M20" s="6"/>
      <c r="N20" s="6" t="s">
        <v>1005</v>
      </c>
      <c r="O20" s="5"/>
      <c r="P20" s="5"/>
      <c r="Q20" s="5"/>
      <c r="R20" s="5"/>
      <c r="S20" s="5"/>
      <c r="T20" s="5"/>
      <c r="V20" s="4"/>
    </row>
    <row r="21" spans="1:22" s="3" customFormat="1" ht="38.25" x14ac:dyDescent="0.25">
      <c r="A21" s="9" t="s">
        <v>221</v>
      </c>
      <c r="B21" s="9" t="s">
        <v>7</v>
      </c>
      <c r="C21" s="10"/>
      <c r="D21" s="9" t="s">
        <v>6</v>
      </c>
      <c r="E21" s="9" t="s">
        <v>5</v>
      </c>
      <c r="F21" s="9" t="s">
        <v>12</v>
      </c>
      <c r="G21" s="94" t="s">
        <v>80</v>
      </c>
      <c r="H21" s="97" t="s">
        <v>79</v>
      </c>
      <c r="I21" s="94" t="s">
        <v>9</v>
      </c>
      <c r="J21" s="6">
        <f t="shared" si="1"/>
        <v>37.28</v>
      </c>
      <c r="K21" s="16">
        <v>1.26</v>
      </c>
      <c r="L21" s="80">
        <v>46.972799999999999</v>
      </c>
      <c r="M21" s="6"/>
      <c r="N21" s="6" t="s">
        <v>1005</v>
      </c>
      <c r="O21" s="5"/>
      <c r="P21" s="5"/>
      <c r="Q21" s="5"/>
      <c r="R21" s="5"/>
      <c r="S21" s="5"/>
      <c r="T21" s="5"/>
      <c r="V21" s="4"/>
    </row>
    <row r="22" spans="1:22" s="3" customFormat="1" ht="38.25" x14ac:dyDescent="0.25">
      <c r="A22" s="9" t="s">
        <v>220</v>
      </c>
      <c r="B22" s="9" t="s">
        <v>7</v>
      </c>
      <c r="C22" s="10"/>
      <c r="D22" s="9" t="s">
        <v>6</v>
      </c>
      <c r="E22" s="9" t="s">
        <v>5</v>
      </c>
      <c r="F22" s="9" t="s">
        <v>12</v>
      </c>
      <c r="G22" s="94" t="s">
        <v>1028</v>
      </c>
      <c r="H22" s="97" t="s">
        <v>1027</v>
      </c>
      <c r="I22" s="94" t="s">
        <v>9</v>
      </c>
      <c r="J22" s="6">
        <f t="shared" si="1"/>
        <v>3.73</v>
      </c>
      <c r="K22" s="16">
        <v>1.26</v>
      </c>
      <c r="L22" s="80">
        <v>4.6997999999999998</v>
      </c>
      <c r="M22" s="6"/>
      <c r="N22" s="6" t="s">
        <v>1005</v>
      </c>
      <c r="O22" s="5"/>
      <c r="P22" s="5"/>
      <c r="Q22" s="5"/>
      <c r="R22" s="5"/>
      <c r="S22" s="5"/>
      <c r="T22" s="5"/>
      <c r="V22" s="4"/>
    </row>
    <row r="23" spans="1:22" s="3" customFormat="1" ht="38.25" x14ac:dyDescent="0.25">
      <c r="A23" s="9" t="s">
        <v>219</v>
      </c>
      <c r="B23" s="9" t="s">
        <v>7</v>
      </c>
      <c r="C23" s="10"/>
      <c r="D23" s="9" t="s">
        <v>6</v>
      </c>
      <c r="E23" s="9" t="s">
        <v>5</v>
      </c>
      <c r="F23" s="9" t="s">
        <v>12</v>
      </c>
      <c r="G23" s="94" t="s">
        <v>1026</v>
      </c>
      <c r="H23" s="97" t="s">
        <v>1025</v>
      </c>
      <c r="I23" s="94" t="s">
        <v>9</v>
      </c>
      <c r="J23" s="6">
        <f t="shared" si="1"/>
        <v>5.59</v>
      </c>
      <c r="K23" s="16">
        <v>1.26</v>
      </c>
      <c r="L23" s="80">
        <v>7.0434000000000001</v>
      </c>
      <c r="M23" s="6"/>
      <c r="N23" s="6" t="s">
        <v>1005</v>
      </c>
      <c r="O23" s="5"/>
      <c r="P23" s="5"/>
      <c r="Q23" s="5"/>
      <c r="R23" s="5"/>
      <c r="S23" s="5"/>
      <c r="T23" s="5"/>
      <c r="V23" s="4"/>
    </row>
    <row r="24" spans="1:22" s="3" customFormat="1" ht="38.25" x14ac:dyDescent="0.25">
      <c r="A24" s="9" t="s">
        <v>216</v>
      </c>
      <c r="B24" s="9" t="s">
        <v>7</v>
      </c>
      <c r="C24" s="10"/>
      <c r="D24" s="9" t="s">
        <v>6</v>
      </c>
      <c r="E24" s="9" t="s">
        <v>5</v>
      </c>
      <c r="F24" s="9" t="s">
        <v>12</v>
      </c>
      <c r="G24" s="94" t="s">
        <v>1031</v>
      </c>
      <c r="H24" s="97" t="s">
        <v>1030</v>
      </c>
      <c r="I24" s="94" t="s">
        <v>9</v>
      </c>
      <c r="J24" s="6">
        <f t="shared" si="1"/>
        <v>24.86</v>
      </c>
      <c r="K24" s="16">
        <v>1.02</v>
      </c>
      <c r="L24" s="80">
        <v>25.357199999999999</v>
      </c>
      <c r="M24" s="6"/>
      <c r="N24" s="6" t="s">
        <v>1005</v>
      </c>
      <c r="O24" s="5"/>
      <c r="P24" s="5"/>
      <c r="Q24" s="5"/>
      <c r="R24" s="5"/>
      <c r="S24" s="5"/>
      <c r="T24" s="5"/>
      <c r="V24" s="4"/>
    </row>
    <row r="25" spans="1:22" s="3" customFormat="1" ht="38.25" x14ac:dyDescent="0.25">
      <c r="A25" s="9" t="s">
        <v>212</v>
      </c>
      <c r="B25" s="9" t="s">
        <v>7</v>
      </c>
      <c r="C25" s="10"/>
      <c r="D25" s="9" t="s">
        <v>6</v>
      </c>
      <c r="E25" s="9" t="s">
        <v>5</v>
      </c>
      <c r="F25" s="9" t="s">
        <v>12</v>
      </c>
      <c r="G25" s="94" t="s">
        <v>44</v>
      </c>
      <c r="H25" s="97" t="s">
        <v>43</v>
      </c>
      <c r="I25" s="94" t="s">
        <v>9</v>
      </c>
      <c r="J25" s="6">
        <f t="shared" si="1"/>
        <v>74.570000000000007</v>
      </c>
      <c r="K25" s="16">
        <v>1.02</v>
      </c>
      <c r="L25" s="80">
        <v>76.061400000000006</v>
      </c>
      <c r="M25" s="6"/>
      <c r="N25" s="6" t="s">
        <v>1005</v>
      </c>
      <c r="O25" s="5"/>
      <c r="P25" s="5"/>
      <c r="Q25" s="5"/>
      <c r="R25" s="5"/>
      <c r="S25" s="5"/>
      <c r="T25" s="5"/>
      <c r="V25" s="4"/>
    </row>
    <row r="26" spans="1:22" s="3" customFormat="1" ht="38.25" x14ac:dyDescent="0.25">
      <c r="A26" s="9" t="s">
        <v>211</v>
      </c>
      <c r="B26" s="9" t="s">
        <v>7</v>
      </c>
      <c r="C26" s="10"/>
      <c r="D26" s="9" t="s">
        <v>6</v>
      </c>
      <c r="E26" s="9" t="s">
        <v>5</v>
      </c>
      <c r="F26" s="9" t="s">
        <v>12</v>
      </c>
      <c r="G26" s="94" t="s">
        <v>41</v>
      </c>
      <c r="H26" s="97" t="s">
        <v>40</v>
      </c>
      <c r="I26" s="94" t="s">
        <v>29</v>
      </c>
      <c r="J26" s="6">
        <f t="shared" si="1"/>
        <v>2.0499999999999998</v>
      </c>
      <c r="K26" s="16">
        <v>1.01</v>
      </c>
      <c r="L26" s="80">
        <v>2.0705</v>
      </c>
      <c r="M26" s="6"/>
      <c r="N26" s="6" t="s">
        <v>1005</v>
      </c>
      <c r="O26" s="5"/>
      <c r="P26" s="5"/>
      <c r="Q26" s="5"/>
      <c r="R26" s="5"/>
      <c r="S26" s="5"/>
      <c r="T26" s="5"/>
      <c r="V26" s="4"/>
    </row>
    <row r="27" spans="1:22" s="3" customFormat="1" ht="15" x14ac:dyDescent="0.25">
      <c r="A27" s="167" t="s">
        <v>1029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V27" s="4" t="s">
        <v>1029</v>
      </c>
    </row>
    <row r="28" spans="1:22" s="3" customFormat="1" ht="38.25" x14ac:dyDescent="0.25">
      <c r="A28" s="9" t="s">
        <v>85</v>
      </c>
      <c r="B28" s="9" t="s">
        <v>7</v>
      </c>
      <c r="C28" s="10"/>
      <c r="D28" s="9" t="s">
        <v>6</v>
      </c>
      <c r="E28" s="9" t="s">
        <v>5</v>
      </c>
      <c r="F28" s="9" t="s">
        <v>12</v>
      </c>
      <c r="G28" s="94" t="s">
        <v>80</v>
      </c>
      <c r="H28" s="94" t="s">
        <v>79</v>
      </c>
      <c r="I28" s="9" t="s">
        <v>9</v>
      </c>
      <c r="J28" s="6">
        <f>L28/K28</f>
        <v>1.7899999999999998</v>
      </c>
      <c r="K28" s="16">
        <v>1.26</v>
      </c>
      <c r="L28" s="80">
        <v>2.2553999999999998</v>
      </c>
      <c r="M28" s="6"/>
      <c r="N28" s="6" t="s">
        <v>1005</v>
      </c>
      <c r="O28" s="5"/>
      <c r="P28" s="5"/>
      <c r="Q28" s="5"/>
      <c r="R28" s="5"/>
      <c r="S28" s="5"/>
      <c r="T28" s="5"/>
      <c r="V28" s="4"/>
    </row>
    <row r="29" spans="1:22" s="3" customFormat="1" ht="38.25" x14ac:dyDescent="0.25">
      <c r="A29" s="9" t="s">
        <v>84</v>
      </c>
      <c r="B29" s="9" t="s">
        <v>7</v>
      </c>
      <c r="C29" s="10"/>
      <c r="D29" s="9" t="s">
        <v>6</v>
      </c>
      <c r="E29" s="9" t="s">
        <v>5</v>
      </c>
      <c r="F29" s="9" t="s">
        <v>12</v>
      </c>
      <c r="G29" s="94" t="s">
        <v>1028</v>
      </c>
      <c r="H29" s="94" t="s">
        <v>1027</v>
      </c>
      <c r="I29" s="9" t="s">
        <v>9</v>
      </c>
      <c r="J29" s="6">
        <f>L29/K29</f>
        <v>0.18</v>
      </c>
      <c r="K29" s="16">
        <v>1.26</v>
      </c>
      <c r="L29" s="80">
        <v>0.2268</v>
      </c>
      <c r="M29" s="6"/>
      <c r="N29" s="6" t="s">
        <v>1005</v>
      </c>
      <c r="O29" s="5"/>
      <c r="P29" s="5"/>
      <c r="Q29" s="5"/>
      <c r="R29" s="5"/>
      <c r="S29" s="5"/>
      <c r="T29" s="5"/>
      <c r="V29" s="4"/>
    </row>
    <row r="30" spans="1:22" s="3" customFormat="1" ht="38.25" x14ac:dyDescent="0.25">
      <c r="A30" s="9" t="s">
        <v>81</v>
      </c>
      <c r="B30" s="9" t="s">
        <v>7</v>
      </c>
      <c r="C30" s="10"/>
      <c r="D30" s="9" t="s">
        <v>6</v>
      </c>
      <c r="E30" s="9" t="s">
        <v>5</v>
      </c>
      <c r="F30" s="9" t="s">
        <v>12</v>
      </c>
      <c r="G30" s="94" t="s">
        <v>1026</v>
      </c>
      <c r="H30" s="94" t="s">
        <v>1025</v>
      </c>
      <c r="I30" s="9" t="s">
        <v>9</v>
      </c>
      <c r="J30" s="6">
        <f>L30/K30</f>
        <v>0.27</v>
      </c>
      <c r="K30" s="16">
        <v>1.26</v>
      </c>
      <c r="L30" s="80">
        <v>0.3402</v>
      </c>
      <c r="M30" s="6"/>
      <c r="N30" s="6" t="s">
        <v>1005</v>
      </c>
      <c r="O30" s="5"/>
      <c r="P30" s="5"/>
      <c r="Q30" s="5"/>
      <c r="R30" s="5"/>
      <c r="S30" s="5"/>
      <c r="T30" s="5"/>
      <c r="V30" s="4"/>
    </row>
    <row r="31" spans="1:22" s="3" customFormat="1" ht="15" x14ac:dyDescent="0.25">
      <c r="A31" s="167" t="s">
        <v>1024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V31" s="4" t="s">
        <v>1024</v>
      </c>
    </row>
    <row r="32" spans="1:22" s="3" customFormat="1" ht="25.5" x14ac:dyDescent="0.25">
      <c r="A32" s="11" t="s">
        <v>78</v>
      </c>
      <c r="B32" s="11" t="s">
        <v>7</v>
      </c>
      <c r="C32" s="12"/>
      <c r="D32" s="11" t="s">
        <v>6</v>
      </c>
      <c r="E32" s="11" t="s">
        <v>5</v>
      </c>
      <c r="F32" s="11" t="s">
        <v>4</v>
      </c>
      <c r="G32" s="9" t="s">
        <v>63</v>
      </c>
      <c r="H32" s="10" t="s">
        <v>62</v>
      </c>
      <c r="I32" s="9" t="s">
        <v>1</v>
      </c>
      <c r="J32" s="6">
        <f t="shared" ref="J32:J40" si="2">L32/K32</f>
        <v>2521.5</v>
      </c>
      <c r="K32" s="8">
        <v>1</v>
      </c>
      <c r="L32" s="17">
        <v>2521.5</v>
      </c>
      <c r="M32" s="6"/>
      <c r="N32" s="6" t="s">
        <v>1005</v>
      </c>
      <c r="O32" s="5"/>
      <c r="P32" s="5"/>
      <c r="Q32" s="5"/>
      <c r="R32" s="5"/>
      <c r="S32" s="5"/>
      <c r="T32" s="5"/>
      <c r="V32" s="4"/>
    </row>
    <row r="33" spans="1:23" s="3" customFormat="1" ht="38.25" x14ac:dyDescent="0.25">
      <c r="A33" s="9" t="s">
        <v>77</v>
      </c>
      <c r="B33" s="9" t="s">
        <v>7</v>
      </c>
      <c r="C33" s="10"/>
      <c r="D33" s="9" t="s">
        <v>6</v>
      </c>
      <c r="E33" s="9" t="s">
        <v>5</v>
      </c>
      <c r="F33" s="9" t="s">
        <v>12</v>
      </c>
      <c r="G33" s="94" t="s">
        <v>27</v>
      </c>
      <c r="H33" s="94" t="s">
        <v>26</v>
      </c>
      <c r="I33" s="94" t="s">
        <v>1</v>
      </c>
      <c r="J33" s="6">
        <f t="shared" si="2"/>
        <v>2521.5</v>
      </c>
      <c r="K33" s="16">
        <v>1.1000000000000001</v>
      </c>
      <c r="L33" s="16">
        <v>2773.65</v>
      </c>
      <c r="M33" s="6"/>
      <c r="N33" s="6" t="s">
        <v>1005</v>
      </c>
      <c r="O33" s="5"/>
      <c r="P33" s="5"/>
      <c r="Q33" s="5"/>
      <c r="R33" s="5"/>
      <c r="S33" s="5"/>
      <c r="T33" s="5"/>
      <c r="V33" s="4"/>
    </row>
    <row r="34" spans="1:23" s="3" customFormat="1" ht="25.5" x14ac:dyDescent="0.25">
      <c r="A34" s="11" t="s">
        <v>76</v>
      </c>
      <c r="B34" s="11" t="s">
        <v>7</v>
      </c>
      <c r="C34" s="12"/>
      <c r="D34" s="11" t="s">
        <v>6</v>
      </c>
      <c r="E34" s="11" t="s">
        <v>5</v>
      </c>
      <c r="F34" s="11" t="s">
        <v>4</v>
      </c>
      <c r="G34" s="94" t="s">
        <v>59</v>
      </c>
      <c r="H34" s="94" t="s">
        <v>58</v>
      </c>
      <c r="I34" s="94" t="s">
        <v>1</v>
      </c>
      <c r="J34" s="6">
        <f t="shared" si="2"/>
        <v>242.91</v>
      </c>
      <c r="K34" s="8">
        <v>1</v>
      </c>
      <c r="L34" s="16">
        <v>242.91</v>
      </c>
      <c r="M34" s="6"/>
      <c r="N34" s="6" t="s">
        <v>1005</v>
      </c>
      <c r="O34" s="5"/>
      <c r="P34" s="5"/>
      <c r="Q34" s="5"/>
      <c r="R34" s="5"/>
      <c r="S34" s="5"/>
      <c r="T34" s="5"/>
      <c r="V34" s="4"/>
    </row>
    <row r="35" spans="1:23" s="3" customFormat="1" ht="38.25" x14ac:dyDescent="0.25">
      <c r="A35" s="9" t="s">
        <v>75</v>
      </c>
      <c r="B35" s="9" t="s">
        <v>7</v>
      </c>
      <c r="C35" s="10"/>
      <c r="D35" s="9" t="s">
        <v>6</v>
      </c>
      <c r="E35" s="9" t="s">
        <v>5</v>
      </c>
      <c r="F35" s="9" t="s">
        <v>12</v>
      </c>
      <c r="G35" s="94" t="s">
        <v>56</v>
      </c>
      <c r="H35" s="94" t="s">
        <v>55</v>
      </c>
      <c r="I35" s="94" t="s">
        <v>9</v>
      </c>
      <c r="J35" s="6">
        <f t="shared" si="2"/>
        <v>728.71999999999991</v>
      </c>
      <c r="K35" s="16">
        <v>1.26</v>
      </c>
      <c r="L35" s="80">
        <v>918.18719999999996</v>
      </c>
      <c r="M35" s="6"/>
      <c r="N35" s="6" t="s">
        <v>1005</v>
      </c>
      <c r="O35" s="5"/>
      <c r="P35" s="5"/>
      <c r="Q35" s="5"/>
      <c r="R35" s="5"/>
      <c r="S35" s="5"/>
      <c r="T35" s="5"/>
      <c r="V35" s="4"/>
    </row>
    <row r="36" spans="1:23" s="3" customFormat="1" ht="38.25" x14ac:dyDescent="0.25">
      <c r="A36" s="9" t="s">
        <v>73</v>
      </c>
      <c r="B36" s="9" t="s">
        <v>7</v>
      </c>
      <c r="C36" s="10"/>
      <c r="D36" s="9" t="s">
        <v>6</v>
      </c>
      <c r="E36" s="9" t="s">
        <v>5</v>
      </c>
      <c r="F36" s="9" t="s">
        <v>12</v>
      </c>
      <c r="G36" s="94" t="s">
        <v>53</v>
      </c>
      <c r="H36" s="94" t="s">
        <v>52</v>
      </c>
      <c r="I36" s="94" t="s">
        <v>9</v>
      </c>
      <c r="J36" s="6">
        <f t="shared" si="2"/>
        <v>72.86999999999999</v>
      </c>
      <c r="K36" s="16">
        <v>1.26</v>
      </c>
      <c r="L36" s="80">
        <v>91.816199999999995</v>
      </c>
      <c r="M36" s="6"/>
      <c r="N36" s="6" t="s">
        <v>1005</v>
      </c>
      <c r="O36" s="5"/>
      <c r="P36" s="5"/>
      <c r="Q36" s="5"/>
      <c r="R36" s="5"/>
      <c r="S36" s="5"/>
      <c r="T36" s="5"/>
      <c r="V36" s="4"/>
    </row>
    <row r="37" spans="1:23" s="3" customFormat="1" ht="38.25" x14ac:dyDescent="0.25">
      <c r="A37" s="9" t="s">
        <v>70</v>
      </c>
      <c r="B37" s="9" t="s">
        <v>7</v>
      </c>
      <c r="C37" s="10"/>
      <c r="D37" s="9" t="s">
        <v>6</v>
      </c>
      <c r="E37" s="9" t="s">
        <v>5</v>
      </c>
      <c r="F37" s="9" t="s">
        <v>12</v>
      </c>
      <c r="G37" s="94" t="s">
        <v>50</v>
      </c>
      <c r="H37" s="94" t="s">
        <v>49</v>
      </c>
      <c r="I37" s="94" t="s">
        <v>9</v>
      </c>
      <c r="J37" s="6">
        <f t="shared" si="2"/>
        <v>109.31</v>
      </c>
      <c r="K37" s="16">
        <v>1.26</v>
      </c>
      <c r="L37" s="80">
        <v>137.73060000000001</v>
      </c>
      <c r="M37" s="6"/>
      <c r="N37" s="6" t="s">
        <v>1005</v>
      </c>
      <c r="O37" s="5"/>
      <c r="P37" s="5"/>
      <c r="Q37" s="5"/>
      <c r="R37" s="5"/>
      <c r="S37" s="5"/>
      <c r="T37" s="5"/>
      <c r="V37" s="4"/>
    </row>
    <row r="38" spans="1:23" s="3" customFormat="1" ht="38.25" x14ac:dyDescent="0.25">
      <c r="A38" s="9" t="s">
        <v>69</v>
      </c>
      <c r="B38" s="9" t="s">
        <v>7</v>
      </c>
      <c r="C38" s="10"/>
      <c r="D38" s="9" t="s">
        <v>6</v>
      </c>
      <c r="E38" s="9" t="s">
        <v>5</v>
      </c>
      <c r="F38" s="9" t="s">
        <v>12</v>
      </c>
      <c r="G38" s="94" t="s">
        <v>47</v>
      </c>
      <c r="H38" s="94" t="s">
        <v>46</v>
      </c>
      <c r="I38" s="94" t="s">
        <v>9</v>
      </c>
      <c r="J38" s="6">
        <f t="shared" si="2"/>
        <v>109.31</v>
      </c>
      <c r="K38" s="16">
        <v>1.26</v>
      </c>
      <c r="L38" s="80">
        <v>137.73060000000001</v>
      </c>
      <c r="M38" s="6"/>
      <c r="N38" s="6" t="s">
        <v>1005</v>
      </c>
      <c r="O38" s="5"/>
      <c r="P38" s="5"/>
      <c r="Q38" s="5"/>
      <c r="R38" s="5"/>
      <c r="S38" s="5"/>
      <c r="T38" s="5"/>
      <c r="V38" s="4"/>
    </row>
    <row r="39" spans="1:23" s="3" customFormat="1" ht="38.25" x14ac:dyDescent="0.25">
      <c r="A39" s="9" t="s">
        <v>68</v>
      </c>
      <c r="B39" s="9" t="s">
        <v>7</v>
      </c>
      <c r="C39" s="10"/>
      <c r="D39" s="9" t="s">
        <v>6</v>
      </c>
      <c r="E39" s="9" t="s">
        <v>5</v>
      </c>
      <c r="F39" s="9" t="s">
        <v>12</v>
      </c>
      <c r="G39" s="94" t="s">
        <v>44</v>
      </c>
      <c r="H39" s="94" t="s">
        <v>43</v>
      </c>
      <c r="I39" s="94" t="s">
        <v>9</v>
      </c>
      <c r="J39" s="6">
        <f t="shared" si="2"/>
        <v>242.91</v>
      </c>
      <c r="K39" s="16">
        <v>1.02</v>
      </c>
      <c r="L39" s="80">
        <v>247.76820000000001</v>
      </c>
      <c r="M39" s="6"/>
      <c r="N39" s="6" t="s">
        <v>1005</v>
      </c>
      <c r="O39" s="5"/>
      <c r="P39" s="5"/>
      <c r="Q39" s="5"/>
      <c r="R39" s="5"/>
      <c r="S39" s="5"/>
      <c r="T39" s="5"/>
      <c r="V39" s="4"/>
    </row>
    <row r="40" spans="1:23" s="3" customFormat="1" ht="38.25" x14ac:dyDescent="0.25">
      <c r="A40" s="9" t="s">
        <v>64</v>
      </c>
      <c r="B40" s="9" t="s">
        <v>7</v>
      </c>
      <c r="C40" s="10"/>
      <c r="D40" s="9" t="s">
        <v>6</v>
      </c>
      <c r="E40" s="9" t="s">
        <v>5</v>
      </c>
      <c r="F40" s="9" t="s">
        <v>12</v>
      </c>
      <c r="G40" s="94" t="s">
        <v>41</v>
      </c>
      <c r="H40" s="94" t="s">
        <v>40</v>
      </c>
      <c r="I40" s="94" t="s">
        <v>29</v>
      </c>
      <c r="J40" s="6">
        <f t="shared" si="2"/>
        <v>9.77</v>
      </c>
      <c r="K40" s="16">
        <v>1.01</v>
      </c>
      <c r="L40" s="80">
        <v>9.8676999999999992</v>
      </c>
      <c r="M40" s="6"/>
      <c r="N40" s="6" t="s">
        <v>1005</v>
      </c>
      <c r="O40" s="5"/>
      <c r="P40" s="5"/>
      <c r="Q40" s="5"/>
      <c r="R40" s="5"/>
      <c r="S40" s="5"/>
      <c r="T40" s="5"/>
      <c r="V40" s="4"/>
    </row>
    <row r="41" spans="1:23" s="3" customFormat="1" ht="15" x14ac:dyDescent="0.25">
      <c r="A41" s="168" t="s">
        <v>1023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V41" s="4"/>
      <c r="W41" s="86" t="s">
        <v>1023</v>
      </c>
    </row>
    <row r="42" spans="1:23" s="3" customFormat="1" ht="63.75" x14ac:dyDescent="0.25">
      <c r="A42" s="11" t="s">
        <v>57</v>
      </c>
      <c r="B42" s="11" t="s">
        <v>7</v>
      </c>
      <c r="C42" s="12"/>
      <c r="D42" s="11" t="s">
        <v>6</v>
      </c>
      <c r="E42" s="11" t="s">
        <v>5</v>
      </c>
      <c r="F42" s="11" t="s">
        <v>4</v>
      </c>
      <c r="G42" s="9" t="s">
        <v>453</v>
      </c>
      <c r="H42" s="10" t="s">
        <v>452</v>
      </c>
      <c r="I42" s="9" t="s">
        <v>134</v>
      </c>
      <c r="J42" s="6">
        <f t="shared" ref="J42:J49" si="3">L42/K42</f>
        <v>86</v>
      </c>
      <c r="K42" s="8">
        <v>1</v>
      </c>
      <c r="L42" s="8">
        <v>86</v>
      </c>
      <c r="M42" s="6"/>
      <c r="N42" s="6" t="s">
        <v>1005</v>
      </c>
      <c r="O42" s="5"/>
      <c r="P42" s="5"/>
      <c r="Q42" s="5"/>
      <c r="R42" s="5"/>
      <c r="S42" s="5"/>
      <c r="T42" s="5"/>
      <c r="V42" s="4"/>
      <c r="W42" s="86"/>
    </row>
    <row r="43" spans="1:23" s="3" customFormat="1" ht="38.25" x14ac:dyDescent="0.25">
      <c r="A43" s="9" t="s">
        <v>54</v>
      </c>
      <c r="B43" s="9" t="s">
        <v>7</v>
      </c>
      <c r="C43" s="10"/>
      <c r="D43" s="9" t="s">
        <v>6</v>
      </c>
      <c r="E43" s="9" t="s">
        <v>5</v>
      </c>
      <c r="F43" s="9" t="s">
        <v>12</v>
      </c>
      <c r="G43" s="94" t="s">
        <v>512</v>
      </c>
      <c r="H43" s="94" t="s">
        <v>511</v>
      </c>
      <c r="I43" s="94" t="s">
        <v>120</v>
      </c>
      <c r="J43" s="6">
        <f t="shared" si="3"/>
        <v>68.649500000000003</v>
      </c>
      <c r="K43" s="8">
        <v>1</v>
      </c>
      <c r="L43" s="80">
        <v>68.649500000000003</v>
      </c>
      <c r="M43" s="6"/>
      <c r="N43" s="6" t="s">
        <v>1005</v>
      </c>
      <c r="O43" s="5"/>
      <c r="P43" s="5"/>
      <c r="Q43" s="5"/>
      <c r="R43" s="5"/>
      <c r="S43" s="5"/>
      <c r="T43" s="5"/>
      <c r="V43" s="4"/>
      <c r="W43" s="86"/>
    </row>
    <row r="44" spans="1:23" s="3" customFormat="1" ht="38.25" x14ac:dyDescent="0.25">
      <c r="A44" s="9" t="s">
        <v>51</v>
      </c>
      <c r="B44" s="9" t="s">
        <v>7</v>
      </c>
      <c r="C44" s="10"/>
      <c r="D44" s="9" t="s">
        <v>6</v>
      </c>
      <c r="E44" s="9" t="s">
        <v>5</v>
      </c>
      <c r="F44" s="9" t="s">
        <v>12</v>
      </c>
      <c r="G44" s="94" t="s">
        <v>510</v>
      </c>
      <c r="H44" s="94" t="s">
        <v>509</v>
      </c>
      <c r="I44" s="94" t="s">
        <v>120</v>
      </c>
      <c r="J44" s="6">
        <f t="shared" si="3"/>
        <v>299.93</v>
      </c>
      <c r="K44" s="16">
        <v>1.03</v>
      </c>
      <c r="L44" s="80">
        <v>308.92790000000002</v>
      </c>
      <c r="M44" s="6"/>
      <c r="N44" s="6" t="s">
        <v>1005</v>
      </c>
      <c r="O44" s="5"/>
      <c r="P44" s="5"/>
      <c r="Q44" s="5"/>
      <c r="R44" s="5"/>
      <c r="S44" s="5"/>
      <c r="T44" s="5"/>
      <c r="V44" s="4"/>
      <c r="W44" s="86"/>
    </row>
    <row r="45" spans="1:23" s="3" customFormat="1" ht="38.25" x14ac:dyDescent="0.25">
      <c r="A45" s="9" t="s">
        <v>48</v>
      </c>
      <c r="B45" s="9" t="s">
        <v>7</v>
      </c>
      <c r="C45" s="10"/>
      <c r="D45" s="9" t="s">
        <v>6</v>
      </c>
      <c r="E45" s="9" t="s">
        <v>5</v>
      </c>
      <c r="F45" s="9" t="s">
        <v>12</v>
      </c>
      <c r="G45" s="94" t="s">
        <v>508</v>
      </c>
      <c r="H45" s="94" t="s">
        <v>507</v>
      </c>
      <c r="I45" s="94" t="s">
        <v>120</v>
      </c>
      <c r="J45" s="6">
        <f t="shared" si="3"/>
        <v>299.93</v>
      </c>
      <c r="K45" s="16">
        <v>1.03</v>
      </c>
      <c r="L45" s="80">
        <v>308.92790000000002</v>
      </c>
      <c r="M45" s="6"/>
      <c r="N45" s="6" t="s">
        <v>1005</v>
      </c>
      <c r="O45" s="5"/>
      <c r="P45" s="5"/>
      <c r="Q45" s="5"/>
      <c r="R45" s="5"/>
      <c r="S45" s="5"/>
      <c r="T45" s="5"/>
      <c r="V45" s="4"/>
      <c r="W45" s="86"/>
    </row>
    <row r="46" spans="1:23" s="3" customFormat="1" ht="38.25" x14ac:dyDescent="0.25">
      <c r="A46" s="9" t="s">
        <v>45</v>
      </c>
      <c r="B46" s="9" t="s">
        <v>7</v>
      </c>
      <c r="C46" s="10"/>
      <c r="D46" s="9" t="s">
        <v>6</v>
      </c>
      <c r="E46" s="9" t="s">
        <v>5</v>
      </c>
      <c r="F46" s="9" t="s">
        <v>12</v>
      </c>
      <c r="G46" s="94" t="s">
        <v>506</v>
      </c>
      <c r="H46" s="94" t="s">
        <v>505</v>
      </c>
      <c r="I46" s="94" t="s">
        <v>120</v>
      </c>
      <c r="J46" s="6">
        <f t="shared" si="3"/>
        <v>35.989999999999995</v>
      </c>
      <c r="K46" s="16">
        <v>1.03</v>
      </c>
      <c r="L46" s="80">
        <v>37.069699999999997</v>
      </c>
      <c r="M46" s="6"/>
      <c r="N46" s="6" t="s">
        <v>1005</v>
      </c>
      <c r="O46" s="5"/>
      <c r="P46" s="5"/>
      <c r="Q46" s="5"/>
      <c r="R46" s="5"/>
      <c r="S46" s="5"/>
      <c r="T46" s="5"/>
      <c r="V46" s="4"/>
      <c r="W46" s="86"/>
    </row>
    <row r="47" spans="1:23" s="3" customFormat="1" ht="38.25" x14ac:dyDescent="0.25">
      <c r="A47" s="9" t="s">
        <v>42</v>
      </c>
      <c r="B47" s="9" t="s">
        <v>7</v>
      </c>
      <c r="C47" s="10"/>
      <c r="D47" s="9" t="s">
        <v>6</v>
      </c>
      <c r="E47" s="9" t="s">
        <v>5</v>
      </c>
      <c r="F47" s="9" t="s">
        <v>12</v>
      </c>
      <c r="G47" s="94" t="s">
        <v>1022</v>
      </c>
      <c r="H47" s="94" t="s">
        <v>1021</v>
      </c>
      <c r="I47" s="94" t="s">
        <v>120</v>
      </c>
      <c r="J47" s="6">
        <f t="shared" si="3"/>
        <v>33.33</v>
      </c>
      <c r="K47" s="16">
        <v>1.03</v>
      </c>
      <c r="L47" s="80">
        <v>34.329900000000002</v>
      </c>
      <c r="M47" s="6"/>
      <c r="N47" s="6" t="s">
        <v>1005</v>
      </c>
      <c r="O47" s="5"/>
      <c r="P47" s="5"/>
      <c r="Q47" s="5"/>
      <c r="R47" s="5"/>
      <c r="S47" s="5"/>
      <c r="T47" s="5"/>
      <c r="V47" s="4"/>
      <c r="W47" s="86"/>
    </row>
    <row r="48" spans="1:23" s="3" customFormat="1" ht="76.5" x14ac:dyDescent="0.25">
      <c r="A48" s="9" t="s">
        <v>38</v>
      </c>
      <c r="B48" s="9" t="s">
        <v>7</v>
      </c>
      <c r="C48" s="10"/>
      <c r="D48" s="9" t="s">
        <v>6</v>
      </c>
      <c r="E48" s="9" t="s">
        <v>5</v>
      </c>
      <c r="F48" s="9" t="s">
        <v>12</v>
      </c>
      <c r="G48" s="94" t="s">
        <v>504</v>
      </c>
      <c r="H48" s="94" t="s">
        <v>1020</v>
      </c>
      <c r="I48" s="94" t="s">
        <v>120</v>
      </c>
      <c r="J48" s="6">
        <f t="shared" si="3"/>
        <v>166.63</v>
      </c>
      <c r="K48" s="16">
        <v>1.03</v>
      </c>
      <c r="L48" s="80">
        <v>171.62889999999999</v>
      </c>
      <c r="M48" s="6"/>
      <c r="N48" s="6" t="s">
        <v>1005</v>
      </c>
      <c r="O48" s="5"/>
      <c r="P48" s="5"/>
      <c r="Q48" s="5"/>
      <c r="R48" s="5"/>
      <c r="S48" s="5"/>
      <c r="T48" s="5"/>
      <c r="V48" s="4"/>
      <c r="W48" s="86"/>
    </row>
    <row r="49" spans="1:23" s="3" customFormat="1" ht="38.25" x14ac:dyDescent="0.25">
      <c r="A49" s="9" t="s">
        <v>35</v>
      </c>
      <c r="B49" s="9" t="s">
        <v>7</v>
      </c>
      <c r="C49" s="10"/>
      <c r="D49" s="9" t="s">
        <v>6</v>
      </c>
      <c r="E49" s="9" t="s">
        <v>5</v>
      </c>
      <c r="F49" s="9" t="s">
        <v>12</v>
      </c>
      <c r="G49" s="94" t="s">
        <v>502</v>
      </c>
      <c r="H49" s="94" t="s">
        <v>501</v>
      </c>
      <c r="I49" s="94" t="s">
        <v>120</v>
      </c>
      <c r="J49" s="6">
        <f t="shared" si="3"/>
        <v>1666.25</v>
      </c>
      <c r="K49" s="8">
        <v>1</v>
      </c>
      <c r="L49" s="16">
        <v>1666.25</v>
      </c>
      <c r="M49" s="6"/>
      <c r="N49" s="6" t="s">
        <v>1005</v>
      </c>
      <c r="O49" s="5"/>
      <c r="P49" s="5"/>
      <c r="Q49" s="5"/>
      <c r="R49" s="5"/>
      <c r="S49" s="5"/>
      <c r="T49" s="5"/>
      <c r="V49" s="4"/>
      <c r="W49" s="86"/>
    </row>
    <row r="50" spans="1:23" s="3" customFormat="1" ht="15" x14ac:dyDescent="0.25">
      <c r="A50" s="167" t="s">
        <v>1019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V50" s="4" t="s">
        <v>1019</v>
      </c>
      <c r="W50" s="86"/>
    </row>
    <row r="51" spans="1:23" s="3" customFormat="1" ht="45" x14ac:dyDescent="0.25">
      <c r="A51" s="9" t="s">
        <v>32</v>
      </c>
      <c r="B51" s="9" t="s">
        <v>7</v>
      </c>
      <c r="C51" s="10"/>
      <c r="D51" s="9" t="s">
        <v>6</v>
      </c>
      <c r="E51" s="9" t="s">
        <v>5</v>
      </c>
      <c r="F51" s="9" t="s">
        <v>12</v>
      </c>
      <c r="G51" s="96" t="s">
        <v>37</v>
      </c>
      <c r="H51" s="95" t="s">
        <v>36</v>
      </c>
      <c r="I51" s="96" t="s">
        <v>1</v>
      </c>
      <c r="J51" s="6">
        <f>L51/K51</f>
        <v>104.6</v>
      </c>
      <c r="K51" s="8">
        <v>1</v>
      </c>
      <c r="L51" s="17">
        <v>104.6</v>
      </c>
      <c r="M51" s="6"/>
      <c r="N51" s="6" t="s">
        <v>1005</v>
      </c>
      <c r="O51" s="5"/>
      <c r="P51" s="5"/>
      <c r="Q51" s="5"/>
      <c r="R51" s="5"/>
      <c r="S51" s="5"/>
      <c r="T51" s="5"/>
      <c r="V51" s="4"/>
      <c r="W51" s="86"/>
    </row>
    <row r="52" spans="1:23" s="3" customFormat="1" ht="38.25" x14ac:dyDescent="0.25">
      <c r="A52" s="9" t="s">
        <v>28</v>
      </c>
      <c r="B52" s="9" t="s">
        <v>7</v>
      </c>
      <c r="C52" s="10"/>
      <c r="D52" s="9" t="s">
        <v>6</v>
      </c>
      <c r="E52" s="9" t="s">
        <v>5</v>
      </c>
      <c r="F52" s="9" t="s">
        <v>12</v>
      </c>
      <c r="G52" s="94" t="s">
        <v>34</v>
      </c>
      <c r="H52" s="94" t="s">
        <v>33</v>
      </c>
      <c r="I52" s="94" t="s">
        <v>9</v>
      </c>
      <c r="J52" s="6">
        <f>L52/K52</f>
        <v>15.714285714285715</v>
      </c>
      <c r="K52" s="16">
        <v>1.26</v>
      </c>
      <c r="L52" s="17">
        <v>19.8</v>
      </c>
      <c r="M52" s="6"/>
      <c r="N52" s="6" t="s">
        <v>1005</v>
      </c>
      <c r="O52" s="5"/>
      <c r="P52" s="5"/>
      <c r="Q52" s="5"/>
      <c r="R52" s="5"/>
      <c r="S52" s="5"/>
      <c r="T52" s="5"/>
      <c r="V52" s="4"/>
      <c r="W52" s="86"/>
    </row>
    <row r="53" spans="1:23" s="3" customFormat="1" ht="38.25" x14ac:dyDescent="0.25">
      <c r="A53" s="9" t="s">
        <v>204</v>
      </c>
      <c r="B53" s="9" t="s">
        <v>7</v>
      </c>
      <c r="C53" s="10"/>
      <c r="D53" s="9" t="s">
        <v>6</v>
      </c>
      <c r="E53" s="9" t="s">
        <v>5</v>
      </c>
      <c r="F53" s="9" t="s">
        <v>12</v>
      </c>
      <c r="G53" s="94" t="s">
        <v>31</v>
      </c>
      <c r="H53" s="94" t="s">
        <v>30</v>
      </c>
      <c r="I53" s="94" t="s">
        <v>29</v>
      </c>
      <c r="J53" s="6">
        <f>L53/K53</f>
        <v>0.15</v>
      </c>
      <c r="K53" s="16">
        <v>1.01</v>
      </c>
      <c r="L53" s="80">
        <v>0.1515</v>
      </c>
      <c r="M53" s="6"/>
      <c r="N53" s="6" t="s">
        <v>1005</v>
      </c>
      <c r="O53" s="5"/>
      <c r="P53" s="5"/>
      <c r="Q53" s="5"/>
      <c r="R53" s="5"/>
      <c r="S53" s="5"/>
      <c r="T53" s="5"/>
      <c r="V53" s="4"/>
      <c r="W53" s="86"/>
    </row>
    <row r="54" spans="1:23" s="3" customFormat="1" ht="38.25" x14ac:dyDescent="0.25">
      <c r="A54" s="9" t="s">
        <v>203</v>
      </c>
      <c r="B54" s="9" t="s">
        <v>7</v>
      </c>
      <c r="C54" s="10"/>
      <c r="D54" s="9" t="s">
        <v>6</v>
      </c>
      <c r="E54" s="9" t="s">
        <v>5</v>
      </c>
      <c r="F54" s="9" t="s">
        <v>12</v>
      </c>
      <c r="G54" s="94" t="s">
        <v>27</v>
      </c>
      <c r="H54" s="94" t="s">
        <v>26</v>
      </c>
      <c r="I54" s="94" t="s">
        <v>1</v>
      </c>
      <c r="J54" s="6">
        <f>L54/K54</f>
        <v>106.69999999999999</v>
      </c>
      <c r="K54" s="16">
        <v>1.1000000000000001</v>
      </c>
      <c r="L54" s="16">
        <v>117.37</v>
      </c>
      <c r="M54" s="6"/>
      <c r="N54" s="6" t="s">
        <v>1018</v>
      </c>
      <c r="O54" s="5"/>
      <c r="P54" s="5"/>
      <c r="Q54" s="5"/>
      <c r="R54" s="5"/>
      <c r="S54" s="5"/>
      <c r="T54" s="5"/>
      <c r="V54" s="4"/>
      <c r="W54" s="86"/>
    </row>
    <row r="55" spans="1:23" s="3" customFormat="1" ht="15" x14ac:dyDescent="0.25">
      <c r="A55" s="167" t="s">
        <v>1017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V55" s="4" t="s">
        <v>1017</v>
      </c>
      <c r="W55" s="86"/>
    </row>
    <row r="56" spans="1:23" s="3" customFormat="1" ht="51" x14ac:dyDescent="0.25">
      <c r="A56" s="11" t="s">
        <v>200</v>
      </c>
      <c r="B56" s="11" t="s">
        <v>7</v>
      </c>
      <c r="C56" s="12"/>
      <c r="D56" s="11" t="s">
        <v>6</v>
      </c>
      <c r="E56" s="11" t="s">
        <v>5</v>
      </c>
      <c r="F56" s="11" t="s">
        <v>4</v>
      </c>
      <c r="G56" s="9" t="s">
        <v>72</v>
      </c>
      <c r="H56" s="10" t="s">
        <v>71</v>
      </c>
      <c r="I56" s="9" t="s">
        <v>1</v>
      </c>
      <c r="J56" s="6">
        <f t="shared" ref="J56:J62" si="4">L56/K56</f>
        <v>122.43</v>
      </c>
      <c r="K56" s="8">
        <v>1</v>
      </c>
      <c r="L56" s="16">
        <v>122.43</v>
      </c>
      <c r="M56" s="6"/>
      <c r="N56" s="6" t="s">
        <v>1005</v>
      </c>
      <c r="O56" s="5"/>
      <c r="P56" s="5"/>
      <c r="Q56" s="5"/>
      <c r="R56" s="5"/>
      <c r="S56" s="5"/>
      <c r="T56" s="5"/>
      <c r="V56" s="4"/>
      <c r="W56" s="86"/>
    </row>
    <row r="57" spans="1:23" s="3" customFormat="1" ht="38.25" x14ac:dyDescent="0.25">
      <c r="A57" s="9" t="s">
        <v>197</v>
      </c>
      <c r="B57" s="9" t="s">
        <v>7</v>
      </c>
      <c r="C57" s="10"/>
      <c r="D57" s="9" t="s">
        <v>6</v>
      </c>
      <c r="E57" s="9" t="s">
        <v>5</v>
      </c>
      <c r="F57" s="9" t="s">
        <v>12</v>
      </c>
      <c r="G57" s="94" t="s">
        <v>1016</v>
      </c>
      <c r="H57" s="94" t="s">
        <v>1015</v>
      </c>
      <c r="I57" s="94" t="s">
        <v>9</v>
      </c>
      <c r="J57" s="6">
        <f t="shared" si="4"/>
        <v>12.222222222222223</v>
      </c>
      <c r="K57" s="16">
        <v>1.26</v>
      </c>
      <c r="L57" s="17">
        <v>15.4</v>
      </c>
      <c r="M57" s="6"/>
      <c r="N57" s="6" t="s">
        <v>1005</v>
      </c>
      <c r="O57" s="5"/>
      <c r="P57" s="5"/>
      <c r="Q57" s="5"/>
      <c r="R57" s="5"/>
      <c r="S57" s="5"/>
      <c r="T57" s="5"/>
      <c r="V57" s="4"/>
      <c r="W57" s="86"/>
    </row>
    <row r="58" spans="1:23" s="3" customFormat="1" ht="25.5" x14ac:dyDescent="0.25">
      <c r="A58" s="11" t="s">
        <v>196</v>
      </c>
      <c r="B58" s="11" t="s">
        <v>7</v>
      </c>
      <c r="C58" s="12"/>
      <c r="D58" s="11" t="s">
        <v>6</v>
      </c>
      <c r="E58" s="11" t="s">
        <v>5</v>
      </c>
      <c r="F58" s="11" t="s">
        <v>4</v>
      </c>
      <c r="G58" s="9" t="s">
        <v>1014</v>
      </c>
      <c r="H58" s="10" t="s">
        <v>1013</v>
      </c>
      <c r="I58" s="9" t="s">
        <v>1</v>
      </c>
      <c r="J58" s="6">
        <f t="shared" si="4"/>
        <v>122.43</v>
      </c>
      <c r="K58" s="8">
        <v>1</v>
      </c>
      <c r="L58" s="16">
        <v>122.43</v>
      </c>
      <c r="M58" s="6"/>
      <c r="N58" s="6" t="s">
        <v>1005</v>
      </c>
      <c r="O58" s="5"/>
      <c r="P58" s="5"/>
      <c r="Q58" s="5"/>
      <c r="R58" s="5"/>
      <c r="S58" s="5"/>
      <c r="T58" s="5"/>
      <c r="V58" s="4"/>
      <c r="W58" s="86"/>
    </row>
    <row r="59" spans="1:23" s="3" customFormat="1" ht="38.25" x14ac:dyDescent="0.25">
      <c r="A59" s="9" t="s">
        <v>193</v>
      </c>
      <c r="B59" s="9" t="s">
        <v>7</v>
      </c>
      <c r="C59" s="10"/>
      <c r="D59" s="9" t="s">
        <v>6</v>
      </c>
      <c r="E59" s="9" t="s">
        <v>5</v>
      </c>
      <c r="F59" s="9" t="s">
        <v>12</v>
      </c>
      <c r="G59" s="96" t="s">
        <v>1012</v>
      </c>
      <c r="H59" s="95" t="s">
        <v>1011</v>
      </c>
      <c r="I59" s="9" t="s">
        <v>14</v>
      </c>
      <c r="J59" s="6">
        <f t="shared" si="4"/>
        <v>490</v>
      </c>
      <c r="K59" s="8">
        <v>1</v>
      </c>
      <c r="L59" s="8">
        <v>490</v>
      </c>
      <c r="M59" s="6"/>
      <c r="N59" s="6" t="s">
        <v>1005</v>
      </c>
      <c r="O59" s="5"/>
      <c r="P59" s="5"/>
      <c r="Q59" s="5"/>
      <c r="R59" s="5"/>
      <c r="S59" s="5"/>
      <c r="T59" s="5"/>
      <c r="V59" s="4"/>
      <c r="W59" s="86"/>
    </row>
    <row r="60" spans="1:23" s="3" customFormat="1" ht="38.25" x14ac:dyDescent="0.25">
      <c r="A60" s="11" t="s">
        <v>190</v>
      </c>
      <c r="B60" s="11" t="s">
        <v>7</v>
      </c>
      <c r="C60" s="12"/>
      <c r="D60" s="11" t="s">
        <v>6</v>
      </c>
      <c r="E60" s="11" t="s">
        <v>5</v>
      </c>
      <c r="F60" s="11" t="s">
        <v>4</v>
      </c>
      <c r="G60" s="9" t="s">
        <v>1010</v>
      </c>
      <c r="H60" s="10" t="s">
        <v>1009</v>
      </c>
      <c r="I60" s="9" t="s">
        <v>1008</v>
      </c>
      <c r="J60" s="6">
        <f t="shared" si="4"/>
        <v>258</v>
      </c>
      <c r="K60" s="8">
        <v>1</v>
      </c>
      <c r="L60" s="8">
        <v>258</v>
      </c>
      <c r="M60" s="6"/>
      <c r="N60" s="6" t="s">
        <v>1005</v>
      </c>
      <c r="O60" s="5"/>
      <c r="P60" s="5"/>
      <c r="Q60" s="5"/>
      <c r="R60" s="5"/>
      <c r="S60" s="5"/>
      <c r="T60" s="5"/>
      <c r="V60" s="4"/>
      <c r="W60" s="86"/>
    </row>
    <row r="61" spans="1:23" s="3" customFormat="1" ht="51" x14ac:dyDescent="0.25">
      <c r="A61" s="9" t="s">
        <v>24</v>
      </c>
      <c r="B61" s="9" t="s">
        <v>7</v>
      </c>
      <c r="C61" s="10"/>
      <c r="D61" s="9" t="s">
        <v>6</v>
      </c>
      <c r="E61" s="9" t="s">
        <v>5</v>
      </c>
      <c r="F61" s="9" t="s">
        <v>12</v>
      </c>
      <c r="G61" s="94" t="s">
        <v>1007</v>
      </c>
      <c r="H61" s="94" t="s">
        <v>1006</v>
      </c>
      <c r="I61" s="94" t="s">
        <v>14</v>
      </c>
      <c r="J61" s="94">
        <f t="shared" si="4"/>
        <v>258</v>
      </c>
      <c r="K61" s="8">
        <v>1</v>
      </c>
      <c r="L61" s="8">
        <v>258</v>
      </c>
      <c r="M61" s="6"/>
      <c r="N61" s="6" t="s">
        <v>1005</v>
      </c>
      <c r="O61" s="5"/>
      <c r="P61" s="5"/>
      <c r="Q61" s="5"/>
      <c r="R61" s="5"/>
      <c r="S61" s="5"/>
      <c r="T61" s="5"/>
      <c r="V61" s="4"/>
      <c r="W61" s="86"/>
    </row>
    <row r="62" spans="1:23" s="3" customFormat="1" ht="38.25" x14ac:dyDescent="0.25">
      <c r="A62" s="9" t="s">
        <v>20</v>
      </c>
      <c r="B62" s="9" t="s">
        <v>7</v>
      </c>
      <c r="C62" s="10"/>
      <c r="D62" s="9" t="s">
        <v>6</v>
      </c>
      <c r="E62" s="9" t="s">
        <v>5</v>
      </c>
      <c r="F62" s="9" t="s">
        <v>12</v>
      </c>
      <c r="G62" s="94" t="s">
        <v>469</v>
      </c>
      <c r="H62" s="94" t="s">
        <v>468</v>
      </c>
      <c r="I62" s="94" t="s">
        <v>9</v>
      </c>
      <c r="J62" s="94">
        <f t="shared" si="4"/>
        <v>25.799999999999997</v>
      </c>
      <c r="K62" s="16">
        <v>1.02</v>
      </c>
      <c r="L62" s="7">
        <v>26.315999999999999</v>
      </c>
      <c r="M62" s="6"/>
      <c r="N62" s="6" t="s">
        <v>1005</v>
      </c>
      <c r="O62" s="5"/>
      <c r="P62" s="5"/>
      <c r="Q62" s="5"/>
      <c r="R62" s="5"/>
      <c r="S62" s="5"/>
      <c r="T62" s="5"/>
      <c r="V62" s="4"/>
      <c r="W62" s="86"/>
    </row>
  </sheetData>
  <autoFilter ref="A5:N62"/>
  <mergeCells count="23">
    <mergeCell ref="A2:N2"/>
    <mergeCell ref="A3:N3"/>
    <mergeCell ref="A5:A7"/>
    <mergeCell ref="B5:B7"/>
    <mergeCell ref="I5:I7"/>
    <mergeCell ref="C5:C7"/>
    <mergeCell ref="D5:D7"/>
    <mergeCell ref="E5:E7"/>
    <mergeCell ref="F5:F7"/>
    <mergeCell ref="G5:G7"/>
    <mergeCell ref="H5:H7"/>
    <mergeCell ref="J5:J7"/>
    <mergeCell ref="K5:K7"/>
    <mergeCell ref="L5:L7"/>
    <mergeCell ref="M5:M7"/>
    <mergeCell ref="N5:N7"/>
    <mergeCell ref="A55:N55"/>
    <mergeCell ref="A9:N9"/>
    <mergeCell ref="A16:N16"/>
    <mergeCell ref="A27:N27"/>
    <mergeCell ref="A31:N31"/>
    <mergeCell ref="A41:N41"/>
    <mergeCell ref="A50:N50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"/>
  <sheetViews>
    <sheetView view="pageBreakPreview" zoomScale="60" zoomScaleNormal="70" workbookViewId="0">
      <pane ySplit="7" topLeftCell="A137" activePane="bottomLeft" state="frozen"/>
      <selection pane="bottomLeft" activeCell="X10" sqref="X10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3" width="55.7109375" style="1" customWidth="1"/>
    <col min="4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16384" width="9.140625" style="1"/>
  </cols>
  <sheetData>
    <row r="1" spans="1:14" s="3" customFormat="1" ht="15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26"/>
      <c r="M1" s="66"/>
      <c r="N1" s="66"/>
    </row>
    <row r="2" spans="1:14" s="3" customFormat="1" ht="15.75" x14ac:dyDescent="0.25">
      <c r="A2" s="165" t="s">
        <v>1062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s="3" customFormat="1" ht="42" customHeight="1" x14ac:dyDescent="0.25">
      <c r="A3" s="166" t="s">
        <v>1270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5"/>
      <c r="M3" s="166"/>
      <c r="N3" s="166"/>
    </row>
    <row r="4" spans="1:14" s="3" customFormat="1" ht="15" x14ac:dyDescent="0.25">
      <c r="A4" s="21"/>
      <c r="B4" s="21"/>
      <c r="C4" s="21"/>
      <c r="D4" s="21"/>
      <c r="E4" s="21"/>
      <c r="F4" s="21"/>
      <c r="L4" s="20"/>
    </row>
    <row r="5" spans="1:14" s="3" customFormat="1" ht="36" customHeight="1" x14ac:dyDescent="0.25">
      <c r="A5" s="175" t="s">
        <v>111</v>
      </c>
      <c r="B5" s="172" t="s">
        <v>110</v>
      </c>
      <c r="C5" s="172" t="s">
        <v>109</v>
      </c>
      <c r="D5" s="172" t="s">
        <v>108</v>
      </c>
      <c r="E5" s="172" t="s">
        <v>107</v>
      </c>
      <c r="F5" s="172" t="s">
        <v>106</v>
      </c>
      <c r="G5" s="175" t="s">
        <v>105</v>
      </c>
      <c r="H5" s="172" t="s">
        <v>104</v>
      </c>
      <c r="I5" s="175" t="s">
        <v>103</v>
      </c>
      <c r="J5" s="172" t="s">
        <v>102</v>
      </c>
      <c r="K5" s="172" t="s">
        <v>101</v>
      </c>
      <c r="L5" s="168" t="s">
        <v>100</v>
      </c>
      <c r="M5" s="172" t="s">
        <v>99</v>
      </c>
      <c r="N5" s="172" t="s">
        <v>98</v>
      </c>
    </row>
    <row r="6" spans="1:14" s="3" customFormat="1" ht="36.75" customHeight="1" x14ac:dyDescent="0.25">
      <c r="A6" s="175"/>
      <c r="B6" s="173"/>
      <c r="C6" s="173"/>
      <c r="D6" s="173"/>
      <c r="E6" s="173"/>
      <c r="F6" s="173"/>
      <c r="G6" s="175"/>
      <c r="H6" s="173"/>
      <c r="I6" s="175"/>
      <c r="J6" s="173"/>
      <c r="K6" s="173"/>
      <c r="L6" s="175"/>
      <c r="M6" s="173"/>
      <c r="N6" s="173"/>
    </row>
    <row r="7" spans="1:14" s="3" customFormat="1" ht="24" customHeight="1" x14ac:dyDescent="0.25">
      <c r="A7" s="175"/>
      <c r="B7" s="174"/>
      <c r="C7" s="174"/>
      <c r="D7" s="174"/>
      <c r="E7" s="174"/>
      <c r="F7" s="174"/>
      <c r="G7" s="175"/>
      <c r="H7" s="174"/>
      <c r="I7" s="175"/>
      <c r="J7" s="174"/>
      <c r="K7" s="174"/>
      <c r="L7" s="175"/>
      <c r="M7" s="174"/>
      <c r="N7" s="174"/>
    </row>
    <row r="8" spans="1:14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14" s="3" customFormat="1" ht="15" x14ac:dyDescent="0.25">
      <c r="A9" s="167" t="s">
        <v>97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3" customFormat="1" ht="38.25" x14ac:dyDescent="0.25">
      <c r="A10" s="9" t="s">
        <v>6</v>
      </c>
      <c r="B10" s="9" t="s">
        <v>1042</v>
      </c>
      <c r="C10" s="10" t="s">
        <v>1041</v>
      </c>
      <c r="D10" s="9" t="s">
        <v>6</v>
      </c>
      <c r="E10" s="9" t="s">
        <v>441</v>
      </c>
      <c r="F10" s="9" t="s">
        <v>4</v>
      </c>
      <c r="G10" s="9" t="s">
        <v>93</v>
      </c>
      <c r="H10" s="10" t="s">
        <v>92</v>
      </c>
      <c r="I10" s="9" t="s">
        <v>91</v>
      </c>
      <c r="J10" s="6">
        <v>3845</v>
      </c>
      <c r="K10" s="8">
        <v>1</v>
      </c>
      <c r="L10" s="17">
        <f t="shared" ref="L10:L16" si="0">J10*K10</f>
        <v>3845</v>
      </c>
      <c r="M10" s="6"/>
      <c r="N10" s="6" t="s">
        <v>1040</v>
      </c>
    </row>
    <row r="11" spans="1:14" s="3" customFormat="1" ht="25.5" x14ac:dyDescent="0.25">
      <c r="A11" s="9" t="s">
        <v>94</v>
      </c>
      <c r="B11" s="9" t="s">
        <v>1042</v>
      </c>
      <c r="C11" s="10" t="s">
        <v>1041</v>
      </c>
      <c r="D11" s="9" t="s">
        <v>6</v>
      </c>
      <c r="E11" s="9" t="s">
        <v>441</v>
      </c>
      <c r="F11" s="9" t="s">
        <v>4</v>
      </c>
      <c r="G11" s="9" t="s">
        <v>89</v>
      </c>
      <c r="H11" s="10" t="s">
        <v>88</v>
      </c>
      <c r="I11" s="9" t="s">
        <v>87</v>
      </c>
      <c r="J11" s="6">
        <v>726704.99999999988</v>
      </c>
      <c r="K11" s="8">
        <v>1</v>
      </c>
      <c r="L11" s="17">
        <f t="shared" si="0"/>
        <v>726704.99999999988</v>
      </c>
      <c r="M11" s="6"/>
      <c r="N11" s="6" t="s">
        <v>1040</v>
      </c>
    </row>
    <row r="12" spans="1:14" s="3" customFormat="1" ht="38.25" x14ac:dyDescent="0.25">
      <c r="A12" s="9" t="s">
        <v>90</v>
      </c>
      <c r="B12" s="9" t="s">
        <v>1042</v>
      </c>
      <c r="C12" s="10" t="s">
        <v>1041</v>
      </c>
      <c r="D12" s="9" t="s">
        <v>6</v>
      </c>
      <c r="E12" s="9" t="s">
        <v>441</v>
      </c>
      <c r="F12" s="9" t="s">
        <v>4</v>
      </c>
      <c r="G12" s="9" t="s">
        <v>475</v>
      </c>
      <c r="H12" s="10" t="s">
        <v>474</v>
      </c>
      <c r="I12" s="9" t="s">
        <v>91</v>
      </c>
      <c r="J12" s="6">
        <v>332.79062041161689</v>
      </c>
      <c r="K12" s="8">
        <v>1</v>
      </c>
      <c r="L12" s="17">
        <f t="shared" si="0"/>
        <v>332.79062041161689</v>
      </c>
      <c r="M12" s="6"/>
      <c r="N12" s="6" t="s">
        <v>1040</v>
      </c>
    </row>
    <row r="13" spans="1:14" s="3" customFormat="1" ht="38.25" x14ac:dyDescent="0.25">
      <c r="A13" s="9" t="s">
        <v>234</v>
      </c>
      <c r="B13" s="9" t="s">
        <v>1042</v>
      </c>
      <c r="C13" s="10" t="s">
        <v>1041</v>
      </c>
      <c r="D13" s="9" t="s">
        <v>6</v>
      </c>
      <c r="E13" s="9" t="s">
        <v>441</v>
      </c>
      <c r="F13" s="9" t="s">
        <v>4</v>
      </c>
      <c r="G13" s="9" t="s">
        <v>308</v>
      </c>
      <c r="H13" s="10" t="s">
        <v>1061</v>
      </c>
      <c r="I13" s="9" t="s">
        <v>91</v>
      </c>
      <c r="J13" s="6">
        <v>6180.9740935221362</v>
      </c>
      <c r="K13" s="8">
        <v>1</v>
      </c>
      <c r="L13" s="17">
        <f t="shared" si="0"/>
        <v>6180.9740935221362</v>
      </c>
      <c r="M13" s="6"/>
      <c r="N13" s="6" t="s">
        <v>1040</v>
      </c>
    </row>
    <row r="14" spans="1:14" s="3" customFormat="1" ht="38.25" x14ac:dyDescent="0.25">
      <c r="A14" s="9" t="s">
        <v>233</v>
      </c>
      <c r="B14" s="9" t="s">
        <v>1042</v>
      </c>
      <c r="C14" s="10" t="s">
        <v>1041</v>
      </c>
      <c r="D14" s="9" t="s">
        <v>6</v>
      </c>
      <c r="E14" s="9" t="s">
        <v>441</v>
      </c>
      <c r="F14" s="9" t="s">
        <v>12</v>
      </c>
      <c r="G14" s="9" t="s">
        <v>80</v>
      </c>
      <c r="H14" s="10" t="s">
        <v>79</v>
      </c>
      <c r="I14" s="9" t="s">
        <v>9</v>
      </c>
      <c r="J14" s="6">
        <v>3109.8350048527986</v>
      </c>
      <c r="K14" s="16">
        <v>1.26</v>
      </c>
      <c r="L14" s="17">
        <f t="shared" si="0"/>
        <v>3918.3921061145265</v>
      </c>
      <c r="M14" s="6"/>
      <c r="N14" s="6" t="s">
        <v>1040</v>
      </c>
    </row>
    <row r="15" spans="1:14" s="3" customFormat="1" ht="38.25" x14ac:dyDescent="0.25">
      <c r="A15" s="9" t="s">
        <v>232</v>
      </c>
      <c r="B15" s="9" t="s">
        <v>1042</v>
      </c>
      <c r="C15" s="10" t="s">
        <v>1041</v>
      </c>
      <c r="D15" s="9" t="s">
        <v>6</v>
      </c>
      <c r="E15" s="9" t="s">
        <v>441</v>
      </c>
      <c r="F15" s="9" t="s">
        <v>12</v>
      </c>
      <c r="G15" s="9" t="s">
        <v>471</v>
      </c>
      <c r="H15" s="10" t="s">
        <v>470</v>
      </c>
      <c r="I15" s="9" t="s">
        <v>9</v>
      </c>
      <c r="J15" s="6">
        <v>310.98350048527982</v>
      </c>
      <c r="K15" s="16">
        <v>1.26</v>
      </c>
      <c r="L15" s="17">
        <f t="shared" si="0"/>
        <v>391.83921061145259</v>
      </c>
      <c r="M15" s="6"/>
      <c r="N15" s="6" t="s">
        <v>1040</v>
      </c>
    </row>
    <row r="16" spans="1:14" s="3" customFormat="1" ht="38.25" x14ac:dyDescent="0.25">
      <c r="A16" s="9" t="s">
        <v>231</v>
      </c>
      <c r="B16" s="9" t="s">
        <v>1042</v>
      </c>
      <c r="C16" s="10" t="s">
        <v>1041</v>
      </c>
      <c r="D16" s="9" t="s">
        <v>6</v>
      </c>
      <c r="E16" s="9" t="s">
        <v>441</v>
      </c>
      <c r="F16" s="9" t="s">
        <v>12</v>
      </c>
      <c r="G16" s="9" t="s">
        <v>83</v>
      </c>
      <c r="H16" s="10" t="s">
        <v>82</v>
      </c>
      <c r="I16" s="9" t="s">
        <v>29</v>
      </c>
      <c r="J16" s="6">
        <v>78.941965507801797</v>
      </c>
      <c r="K16" s="16">
        <v>1.1000000000000001</v>
      </c>
      <c r="L16" s="17">
        <f t="shared" si="0"/>
        <v>86.836162058581976</v>
      </c>
      <c r="M16" s="6"/>
      <c r="N16" s="6" t="s">
        <v>1040</v>
      </c>
    </row>
    <row r="17" spans="1:14" s="3" customFormat="1" ht="15" x14ac:dyDescent="0.25">
      <c r="A17" s="167" t="s">
        <v>526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3" customFormat="1" ht="15" x14ac:dyDescent="0.25">
      <c r="A18" s="168" t="s">
        <v>1060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</row>
    <row r="19" spans="1:14" s="3" customFormat="1" ht="25.5" x14ac:dyDescent="0.25">
      <c r="A19" s="9" t="s">
        <v>229</v>
      </c>
      <c r="B19" s="9" t="s">
        <v>1042</v>
      </c>
      <c r="C19" s="10" t="s">
        <v>1041</v>
      </c>
      <c r="D19" s="9" t="s">
        <v>6</v>
      </c>
      <c r="E19" s="9" t="s">
        <v>441</v>
      </c>
      <c r="F19" s="9" t="s">
        <v>4</v>
      </c>
      <c r="G19" s="9" t="s">
        <v>306</v>
      </c>
      <c r="H19" s="10" t="s">
        <v>305</v>
      </c>
      <c r="I19" s="9" t="s">
        <v>9</v>
      </c>
      <c r="J19" s="6">
        <v>21.5</v>
      </c>
      <c r="K19" s="8">
        <v>1</v>
      </c>
      <c r="L19" s="17">
        <v>21.5</v>
      </c>
      <c r="M19" s="6"/>
      <c r="N19" s="6" t="s">
        <v>1040</v>
      </c>
    </row>
    <row r="20" spans="1:14" s="3" customFormat="1" ht="38.25" x14ac:dyDescent="0.25">
      <c r="A20" s="9" t="s">
        <v>226</v>
      </c>
      <c r="B20" s="9" t="s">
        <v>1042</v>
      </c>
      <c r="C20" s="10" t="s">
        <v>1041</v>
      </c>
      <c r="D20" s="9" t="s">
        <v>6</v>
      </c>
      <c r="E20" s="9" t="s">
        <v>441</v>
      </c>
      <c r="F20" s="9" t="s">
        <v>12</v>
      </c>
      <c r="G20" s="9" t="s">
        <v>469</v>
      </c>
      <c r="H20" s="10" t="s">
        <v>468</v>
      </c>
      <c r="I20" s="9" t="s">
        <v>9</v>
      </c>
      <c r="J20" s="6">
        <f>L20/K20</f>
        <v>21.5</v>
      </c>
      <c r="K20" s="16">
        <v>1.02</v>
      </c>
      <c r="L20" s="16">
        <v>21.93</v>
      </c>
      <c r="M20" s="6"/>
      <c r="N20" s="6" t="s">
        <v>1040</v>
      </c>
    </row>
    <row r="21" spans="1:14" s="3" customFormat="1" ht="25.5" x14ac:dyDescent="0.25">
      <c r="A21" s="9" t="s">
        <v>222</v>
      </c>
      <c r="B21" s="9" t="s">
        <v>1042</v>
      </c>
      <c r="C21" s="10" t="s">
        <v>1041</v>
      </c>
      <c r="D21" s="9" t="s">
        <v>6</v>
      </c>
      <c r="E21" s="9" t="s">
        <v>441</v>
      </c>
      <c r="F21" s="9" t="s">
        <v>4</v>
      </c>
      <c r="G21" s="9" t="s">
        <v>466</v>
      </c>
      <c r="H21" s="10" t="s">
        <v>465</v>
      </c>
      <c r="I21" s="9" t="s">
        <v>9</v>
      </c>
      <c r="J21" s="6">
        <v>198.1</v>
      </c>
      <c r="K21" s="8">
        <v>1</v>
      </c>
      <c r="L21" s="17">
        <v>198.1</v>
      </c>
      <c r="M21" s="6"/>
      <c r="N21" s="6" t="s">
        <v>1040</v>
      </c>
    </row>
    <row r="22" spans="1:14" s="3" customFormat="1" ht="38.25" x14ac:dyDescent="0.25">
      <c r="A22" s="9" t="s">
        <v>221</v>
      </c>
      <c r="B22" s="9" t="s">
        <v>1042</v>
      </c>
      <c r="C22" s="10" t="s">
        <v>1041</v>
      </c>
      <c r="D22" s="9" t="s">
        <v>6</v>
      </c>
      <c r="E22" s="9" t="s">
        <v>441</v>
      </c>
      <c r="F22" s="9" t="s">
        <v>12</v>
      </c>
      <c r="G22" s="9" t="s">
        <v>464</v>
      </c>
      <c r="H22" s="10" t="s">
        <v>463</v>
      </c>
      <c r="I22" s="9" t="s">
        <v>9</v>
      </c>
      <c r="J22" s="6">
        <f>L22/K22</f>
        <v>166.50000000000003</v>
      </c>
      <c r="K22" s="7">
        <v>1.0149999999999999</v>
      </c>
      <c r="L22" s="80">
        <v>168.9975</v>
      </c>
      <c r="M22" s="6"/>
      <c r="N22" s="6" t="s">
        <v>1040</v>
      </c>
    </row>
    <row r="23" spans="1:14" s="3" customFormat="1" ht="38.25" x14ac:dyDescent="0.25">
      <c r="A23" s="9" t="s">
        <v>220</v>
      </c>
      <c r="B23" s="9" t="s">
        <v>1042</v>
      </c>
      <c r="C23" s="10" t="s">
        <v>1041</v>
      </c>
      <c r="D23" s="9" t="s">
        <v>6</v>
      </c>
      <c r="E23" s="9" t="s">
        <v>441</v>
      </c>
      <c r="F23" s="9" t="s">
        <v>12</v>
      </c>
      <c r="G23" s="9" t="s">
        <v>524</v>
      </c>
      <c r="H23" s="9" t="s">
        <v>523</v>
      </c>
      <c r="I23" s="9" t="s">
        <v>9</v>
      </c>
      <c r="J23" s="6">
        <f>L23/K23</f>
        <v>31.6</v>
      </c>
      <c r="K23" s="7">
        <v>1.0149999999999999</v>
      </c>
      <c r="L23" s="7">
        <v>32.073999999999998</v>
      </c>
      <c r="M23" s="6"/>
      <c r="N23" s="6" t="s">
        <v>1040</v>
      </c>
    </row>
    <row r="24" spans="1:14" s="3" customFormat="1" ht="38.25" x14ac:dyDescent="0.25">
      <c r="A24" s="9" t="s">
        <v>219</v>
      </c>
      <c r="B24" s="9" t="s">
        <v>1042</v>
      </c>
      <c r="C24" s="10" t="s">
        <v>1041</v>
      </c>
      <c r="D24" s="9" t="s">
        <v>6</v>
      </c>
      <c r="E24" s="9" t="s">
        <v>441</v>
      </c>
      <c r="F24" s="9" t="s">
        <v>12</v>
      </c>
      <c r="G24" s="9" t="s">
        <v>522</v>
      </c>
      <c r="H24" s="9" t="s">
        <v>521</v>
      </c>
      <c r="I24" s="9" t="s">
        <v>29</v>
      </c>
      <c r="J24" s="6">
        <v>5.5564</v>
      </c>
      <c r="K24" s="7">
        <v>1.01</v>
      </c>
      <c r="L24" s="81">
        <f>J24*K24</f>
        <v>5.6119640000000004</v>
      </c>
      <c r="M24" s="6"/>
      <c r="N24" s="6" t="s">
        <v>1040</v>
      </c>
    </row>
    <row r="25" spans="1:14" s="3" customFormat="1" ht="89.25" x14ac:dyDescent="0.25">
      <c r="A25" s="9" t="s">
        <v>216</v>
      </c>
      <c r="B25" s="9" t="s">
        <v>1042</v>
      </c>
      <c r="C25" s="10" t="s">
        <v>1041</v>
      </c>
      <c r="D25" s="9" t="s">
        <v>6</v>
      </c>
      <c r="E25" s="9" t="s">
        <v>441</v>
      </c>
      <c r="F25" s="9" t="s">
        <v>12</v>
      </c>
      <c r="G25" s="9" t="s">
        <v>519</v>
      </c>
      <c r="H25" s="10" t="s">
        <v>518</v>
      </c>
      <c r="I25" s="9" t="s">
        <v>29</v>
      </c>
      <c r="J25" s="6">
        <v>1.6115999999999999</v>
      </c>
      <c r="K25" s="7">
        <v>1.01</v>
      </c>
      <c r="L25" s="80">
        <f>J25*K25</f>
        <v>1.6277159999999999</v>
      </c>
      <c r="M25" s="6"/>
      <c r="N25" s="6" t="s">
        <v>1040</v>
      </c>
    </row>
    <row r="26" spans="1:14" s="3" customFormat="1" ht="89.25" x14ac:dyDescent="0.25">
      <c r="A26" s="9" t="s">
        <v>212</v>
      </c>
      <c r="B26" s="9" t="s">
        <v>1042</v>
      </c>
      <c r="C26" s="10" t="s">
        <v>1041</v>
      </c>
      <c r="D26" s="9" t="s">
        <v>6</v>
      </c>
      <c r="E26" s="9" t="s">
        <v>441</v>
      </c>
      <c r="F26" s="9" t="s">
        <v>12</v>
      </c>
      <c r="G26" s="9" t="s">
        <v>515</v>
      </c>
      <c r="H26" s="10" t="s">
        <v>514</v>
      </c>
      <c r="I26" s="9" t="s">
        <v>29</v>
      </c>
      <c r="J26" s="6">
        <v>2.6181800000000002</v>
      </c>
      <c r="K26" s="7">
        <v>1.01</v>
      </c>
      <c r="L26" s="7">
        <f>J26*K26</f>
        <v>2.6443618</v>
      </c>
      <c r="M26" s="6"/>
      <c r="N26" s="6" t="s">
        <v>1040</v>
      </c>
    </row>
    <row r="27" spans="1:14" s="3" customFormat="1" ht="38.25" x14ac:dyDescent="0.25">
      <c r="A27" s="9" t="s">
        <v>211</v>
      </c>
      <c r="B27" s="9" t="s">
        <v>1042</v>
      </c>
      <c r="C27" s="10" t="s">
        <v>1041</v>
      </c>
      <c r="D27" s="9" t="s">
        <v>6</v>
      </c>
      <c r="E27" s="9" t="s">
        <v>441</v>
      </c>
      <c r="F27" s="9" t="s">
        <v>12</v>
      </c>
      <c r="G27" s="9" t="s">
        <v>462</v>
      </c>
      <c r="H27" s="10" t="s">
        <v>461</v>
      </c>
      <c r="I27" s="9" t="s">
        <v>29</v>
      </c>
      <c r="J27" s="6">
        <v>0.72519999999999996</v>
      </c>
      <c r="K27" s="7">
        <v>1.01</v>
      </c>
      <c r="L27" s="81">
        <f>J27*K27</f>
        <v>0.73245199999999999</v>
      </c>
      <c r="M27" s="6"/>
      <c r="N27" s="6" t="s">
        <v>1040</v>
      </c>
    </row>
    <row r="28" spans="1:14" s="3" customFormat="1" ht="63.75" x14ac:dyDescent="0.25">
      <c r="A28" s="9" t="s">
        <v>85</v>
      </c>
      <c r="B28" s="9" t="s">
        <v>1042</v>
      </c>
      <c r="C28" s="10" t="s">
        <v>1041</v>
      </c>
      <c r="D28" s="9" t="s">
        <v>6</v>
      </c>
      <c r="E28" s="9" t="s">
        <v>441</v>
      </c>
      <c r="F28" s="9" t="s">
        <v>4</v>
      </c>
      <c r="G28" s="9" t="s">
        <v>453</v>
      </c>
      <c r="H28" s="10" t="s">
        <v>452</v>
      </c>
      <c r="I28" s="9" t="s">
        <v>134</v>
      </c>
      <c r="J28" s="6">
        <v>40.909999999999997</v>
      </c>
      <c r="K28" s="8">
        <v>1</v>
      </c>
      <c r="L28" s="16">
        <v>40.909999999999997</v>
      </c>
      <c r="M28" s="6"/>
      <c r="N28" s="6" t="s">
        <v>1040</v>
      </c>
    </row>
    <row r="29" spans="1:14" s="3" customFormat="1" ht="15" x14ac:dyDescent="0.25">
      <c r="A29" s="168" t="s">
        <v>1059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</row>
    <row r="30" spans="1:14" s="3" customFormat="1" ht="25.5" x14ac:dyDescent="0.25">
      <c r="A30" s="9" t="s">
        <v>84</v>
      </c>
      <c r="B30" s="9" t="s">
        <v>1042</v>
      </c>
      <c r="C30" s="10" t="s">
        <v>1041</v>
      </c>
      <c r="D30" s="9" t="s">
        <v>6</v>
      </c>
      <c r="E30" s="9" t="s">
        <v>441</v>
      </c>
      <c r="F30" s="9" t="s">
        <v>4</v>
      </c>
      <c r="G30" s="9" t="s">
        <v>306</v>
      </c>
      <c r="H30" s="10" t="s">
        <v>305</v>
      </c>
      <c r="I30" s="9" t="s">
        <v>9</v>
      </c>
      <c r="J30" s="6">
        <v>3.02</v>
      </c>
      <c r="K30" s="8">
        <v>1</v>
      </c>
      <c r="L30" s="16">
        <v>3.02</v>
      </c>
      <c r="M30" s="6"/>
      <c r="N30" s="6" t="s">
        <v>1040</v>
      </c>
    </row>
    <row r="31" spans="1:14" s="3" customFormat="1" ht="38.25" x14ac:dyDescent="0.25">
      <c r="A31" s="9" t="s">
        <v>81</v>
      </c>
      <c r="B31" s="9" t="s">
        <v>1042</v>
      </c>
      <c r="C31" s="10" t="s">
        <v>1041</v>
      </c>
      <c r="D31" s="9" t="s">
        <v>6</v>
      </c>
      <c r="E31" s="9" t="s">
        <v>441</v>
      </c>
      <c r="F31" s="9" t="s">
        <v>12</v>
      </c>
      <c r="G31" s="9" t="s">
        <v>469</v>
      </c>
      <c r="H31" s="10" t="s">
        <v>468</v>
      </c>
      <c r="I31" s="9" t="s">
        <v>9</v>
      </c>
      <c r="J31" s="6">
        <f>L31/K31</f>
        <v>3.02</v>
      </c>
      <c r="K31" s="7">
        <v>1.02</v>
      </c>
      <c r="L31" s="80">
        <v>3.0804</v>
      </c>
      <c r="M31" s="6"/>
      <c r="N31" s="6" t="s">
        <v>1040</v>
      </c>
    </row>
    <row r="32" spans="1:14" s="3" customFormat="1" ht="25.5" x14ac:dyDescent="0.25">
      <c r="A32" s="9" t="s">
        <v>78</v>
      </c>
      <c r="B32" s="9" t="s">
        <v>1042</v>
      </c>
      <c r="C32" s="10" t="s">
        <v>1041</v>
      </c>
      <c r="D32" s="9" t="s">
        <v>6</v>
      </c>
      <c r="E32" s="9" t="s">
        <v>441</v>
      </c>
      <c r="F32" s="9" t="s">
        <v>4</v>
      </c>
      <c r="G32" s="9" t="s">
        <v>466</v>
      </c>
      <c r="H32" s="10" t="s">
        <v>465</v>
      </c>
      <c r="I32" s="9" t="s">
        <v>9</v>
      </c>
      <c r="J32" s="6">
        <v>9.8000000000000007</v>
      </c>
      <c r="K32" s="8">
        <v>1</v>
      </c>
      <c r="L32" s="17">
        <v>9.8000000000000007</v>
      </c>
      <c r="M32" s="6"/>
      <c r="N32" s="6" t="s">
        <v>1040</v>
      </c>
    </row>
    <row r="33" spans="1:14" s="3" customFormat="1" ht="38.25" x14ac:dyDescent="0.25">
      <c r="A33" s="9" t="s">
        <v>77</v>
      </c>
      <c r="B33" s="9" t="s">
        <v>1042</v>
      </c>
      <c r="C33" s="10" t="s">
        <v>1041</v>
      </c>
      <c r="D33" s="9" t="s">
        <v>6</v>
      </c>
      <c r="E33" s="9" t="s">
        <v>441</v>
      </c>
      <c r="F33" s="9" t="s">
        <v>12</v>
      </c>
      <c r="G33" s="9" t="s">
        <v>464</v>
      </c>
      <c r="H33" s="10" t="s">
        <v>463</v>
      </c>
      <c r="I33" s="9" t="s">
        <v>9</v>
      </c>
      <c r="J33" s="6">
        <f>L33/K33</f>
        <v>9.8000000000000007</v>
      </c>
      <c r="K33" s="7">
        <v>1.0149999999999999</v>
      </c>
      <c r="L33" s="7">
        <v>9.9469999999999992</v>
      </c>
      <c r="M33" s="6"/>
      <c r="N33" s="6" t="s">
        <v>1040</v>
      </c>
    </row>
    <row r="34" spans="1:14" s="3" customFormat="1" ht="89.25" x14ac:dyDescent="0.25">
      <c r="A34" s="9" t="s">
        <v>76</v>
      </c>
      <c r="B34" s="9" t="s">
        <v>1042</v>
      </c>
      <c r="C34" s="10" t="s">
        <v>1041</v>
      </c>
      <c r="D34" s="9" t="s">
        <v>6</v>
      </c>
      <c r="E34" s="9" t="s">
        <v>441</v>
      </c>
      <c r="F34" s="9" t="s">
        <v>12</v>
      </c>
      <c r="G34" s="9" t="s">
        <v>515</v>
      </c>
      <c r="H34" s="10" t="s">
        <v>514</v>
      </c>
      <c r="I34" s="9" t="s">
        <v>29</v>
      </c>
      <c r="J34" s="6">
        <v>0.81579000000000002</v>
      </c>
      <c r="K34" s="7">
        <v>1.01</v>
      </c>
      <c r="L34" s="7">
        <f>J34*K34</f>
        <v>0.82394790000000007</v>
      </c>
      <c r="M34" s="6"/>
      <c r="N34" s="6" t="s">
        <v>1040</v>
      </c>
    </row>
    <row r="35" spans="1:14" s="3" customFormat="1" ht="63.75" x14ac:dyDescent="0.25">
      <c r="A35" s="9" t="s">
        <v>75</v>
      </c>
      <c r="B35" s="9" t="s">
        <v>1042</v>
      </c>
      <c r="C35" s="10" t="s">
        <v>1041</v>
      </c>
      <c r="D35" s="9" t="s">
        <v>6</v>
      </c>
      <c r="E35" s="9" t="s">
        <v>441</v>
      </c>
      <c r="F35" s="9" t="s">
        <v>4</v>
      </c>
      <c r="G35" s="9" t="s">
        <v>453</v>
      </c>
      <c r="H35" s="10" t="s">
        <v>452</v>
      </c>
      <c r="I35" s="9" t="s">
        <v>134</v>
      </c>
      <c r="J35" s="6">
        <v>7.66</v>
      </c>
      <c r="K35" s="8">
        <v>1</v>
      </c>
      <c r="L35" s="16">
        <v>7.66</v>
      </c>
      <c r="M35" s="6"/>
      <c r="N35" s="6" t="s">
        <v>1040</v>
      </c>
    </row>
    <row r="36" spans="1:14" s="3" customFormat="1" ht="15" x14ac:dyDescent="0.25">
      <c r="A36" s="168" t="s">
        <v>1058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1:14" s="3" customFormat="1" ht="25.5" x14ac:dyDescent="0.25">
      <c r="A37" s="9" t="s">
        <v>73</v>
      </c>
      <c r="B37" s="9" t="s">
        <v>1042</v>
      </c>
      <c r="C37" s="10" t="s">
        <v>1041</v>
      </c>
      <c r="D37" s="9" t="s">
        <v>6</v>
      </c>
      <c r="E37" s="9" t="s">
        <v>441</v>
      </c>
      <c r="F37" s="9" t="s">
        <v>4</v>
      </c>
      <c r="G37" s="9" t="s">
        <v>306</v>
      </c>
      <c r="H37" s="10" t="s">
        <v>305</v>
      </c>
      <c r="I37" s="9" t="s">
        <v>9</v>
      </c>
      <c r="J37" s="6">
        <v>36.785747000000001</v>
      </c>
      <c r="K37" s="8">
        <v>1</v>
      </c>
      <c r="L37" s="16">
        <f t="shared" ref="L37:L51" si="1">J37*K37</f>
        <v>36.785747000000001</v>
      </c>
      <c r="M37" s="6"/>
      <c r="N37" s="6" t="s">
        <v>1040</v>
      </c>
    </row>
    <row r="38" spans="1:14" s="3" customFormat="1" ht="38.25" x14ac:dyDescent="0.25">
      <c r="A38" s="9" t="s">
        <v>70</v>
      </c>
      <c r="B38" s="9" t="s">
        <v>1042</v>
      </c>
      <c r="C38" s="10" t="s">
        <v>1041</v>
      </c>
      <c r="D38" s="9" t="s">
        <v>6</v>
      </c>
      <c r="E38" s="9" t="s">
        <v>441</v>
      </c>
      <c r="F38" s="9" t="s">
        <v>12</v>
      </c>
      <c r="G38" s="9" t="s">
        <v>469</v>
      </c>
      <c r="H38" s="10" t="s">
        <v>468</v>
      </c>
      <c r="I38" s="9" t="s">
        <v>9</v>
      </c>
      <c r="J38" s="6">
        <v>36.785747000000001</v>
      </c>
      <c r="K38" s="7">
        <v>1.02</v>
      </c>
      <c r="L38" s="16">
        <f t="shared" si="1"/>
        <v>37.521461940000002</v>
      </c>
      <c r="M38" s="6"/>
      <c r="N38" s="6" t="s">
        <v>1040</v>
      </c>
    </row>
    <row r="39" spans="1:14" s="3" customFormat="1" ht="25.5" x14ac:dyDescent="0.25">
      <c r="A39" s="9" t="s">
        <v>69</v>
      </c>
      <c r="B39" s="9" t="s">
        <v>1042</v>
      </c>
      <c r="C39" s="10" t="s">
        <v>1041</v>
      </c>
      <c r="D39" s="9" t="s">
        <v>6</v>
      </c>
      <c r="E39" s="9" t="s">
        <v>441</v>
      </c>
      <c r="F39" s="9" t="s">
        <v>4</v>
      </c>
      <c r="G39" s="9" t="s">
        <v>466</v>
      </c>
      <c r="H39" s="10" t="s">
        <v>465</v>
      </c>
      <c r="I39" s="9" t="s">
        <v>9</v>
      </c>
      <c r="J39" s="6">
        <v>298.51174099999997</v>
      </c>
      <c r="K39" s="8">
        <v>1</v>
      </c>
      <c r="L39" s="16">
        <f t="shared" si="1"/>
        <v>298.51174099999997</v>
      </c>
      <c r="M39" s="6"/>
      <c r="N39" s="6" t="s">
        <v>1040</v>
      </c>
    </row>
    <row r="40" spans="1:14" s="3" customFormat="1" ht="38.25" x14ac:dyDescent="0.25">
      <c r="A40" s="9" t="s">
        <v>68</v>
      </c>
      <c r="B40" s="9" t="s">
        <v>1042</v>
      </c>
      <c r="C40" s="10" t="s">
        <v>1041</v>
      </c>
      <c r="D40" s="9" t="s">
        <v>6</v>
      </c>
      <c r="E40" s="9" t="s">
        <v>441</v>
      </c>
      <c r="F40" s="9" t="s">
        <v>12</v>
      </c>
      <c r="G40" s="9" t="s">
        <v>464</v>
      </c>
      <c r="H40" s="10" t="s">
        <v>463</v>
      </c>
      <c r="I40" s="9" t="s">
        <v>9</v>
      </c>
      <c r="J40" s="6">
        <v>298.51174100000003</v>
      </c>
      <c r="K40" s="7">
        <v>1.0149999999999999</v>
      </c>
      <c r="L40" s="79">
        <f t="shared" si="1"/>
        <v>302.98941711499998</v>
      </c>
      <c r="M40" s="6"/>
      <c r="N40" s="6" t="s">
        <v>1040</v>
      </c>
    </row>
    <row r="41" spans="1:14" s="3" customFormat="1" ht="89.25" x14ac:dyDescent="0.25">
      <c r="A41" s="9" t="s">
        <v>64</v>
      </c>
      <c r="B41" s="9" t="s">
        <v>1042</v>
      </c>
      <c r="C41" s="10" t="s">
        <v>1041</v>
      </c>
      <c r="D41" s="9" t="s">
        <v>6</v>
      </c>
      <c r="E41" s="9" t="s">
        <v>441</v>
      </c>
      <c r="F41" s="9" t="s">
        <v>12</v>
      </c>
      <c r="G41" s="9" t="s">
        <v>519</v>
      </c>
      <c r="H41" s="10" t="s">
        <v>518</v>
      </c>
      <c r="I41" s="9" t="s">
        <v>29</v>
      </c>
      <c r="J41" s="6">
        <v>6.2666430541584148</v>
      </c>
      <c r="K41" s="7">
        <v>1.01</v>
      </c>
      <c r="L41" s="81">
        <f t="shared" si="1"/>
        <v>6.3293094846999987</v>
      </c>
      <c r="M41" s="6"/>
      <c r="N41" s="6" t="s">
        <v>1040</v>
      </c>
    </row>
    <row r="42" spans="1:14" s="3" customFormat="1" ht="89.25" x14ac:dyDescent="0.25">
      <c r="A42" s="9" t="s">
        <v>61</v>
      </c>
      <c r="B42" s="9" t="s">
        <v>1042</v>
      </c>
      <c r="C42" s="10" t="s">
        <v>1041</v>
      </c>
      <c r="D42" s="9" t="s">
        <v>6</v>
      </c>
      <c r="E42" s="9" t="s">
        <v>441</v>
      </c>
      <c r="F42" s="9" t="s">
        <v>12</v>
      </c>
      <c r="G42" s="9" t="s">
        <v>515</v>
      </c>
      <c r="H42" s="10" t="s">
        <v>514</v>
      </c>
      <c r="I42" s="9" t="s">
        <v>29</v>
      </c>
      <c r="J42" s="6">
        <v>2.5237928712871289</v>
      </c>
      <c r="K42" s="7">
        <v>1.01</v>
      </c>
      <c r="L42" s="7">
        <f t="shared" si="1"/>
        <v>2.5490308000000002</v>
      </c>
      <c r="M42" s="6"/>
      <c r="N42" s="6" t="s">
        <v>1040</v>
      </c>
    </row>
    <row r="43" spans="1:14" s="3" customFormat="1" ht="38.25" x14ac:dyDescent="0.25">
      <c r="A43" s="9" t="s">
        <v>60</v>
      </c>
      <c r="B43" s="9" t="s">
        <v>1042</v>
      </c>
      <c r="C43" s="10" t="s">
        <v>1041</v>
      </c>
      <c r="D43" s="9" t="s">
        <v>6</v>
      </c>
      <c r="E43" s="9" t="s">
        <v>441</v>
      </c>
      <c r="F43" s="9" t="s">
        <v>12</v>
      </c>
      <c r="G43" s="9" t="s">
        <v>1057</v>
      </c>
      <c r="H43" s="9" t="s">
        <v>1056</v>
      </c>
      <c r="I43" s="9" t="s">
        <v>29</v>
      </c>
      <c r="J43" s="6">
        <v>7.2505185403960395</v>
      </c>
      <c r="K43" s="7">
        <v>1.01</v>
      </c>
      <c r="L43" s="81">
        <f t="shared" si="1"/>
        <v>7.3230237257999997</v>
      </c>
      <c r="M43" s="6"/>
      <c r="N43" s="6" t="s">
        <v>1040</v>
      </c>
    </row>
    <row r="44" spans="1:14" s="3" customFormat="1" ht="63.75" x14ac:dyDescent="0.25">
      <c r="A44" s="9" t="s">
        <v>57</v>
      </c>
      <c r="B44" s="9" t="s">
        <v>1042</v>
      </c>
      <c r="C44" s="10" t="s">
        <v>1041</v>
      </c>
      <c r="D44" s="9" t="s">
        <v>6</v>
      </c>
      <c r="E44" s="9" t="s">
        <v>441</v>
      </c>
      <c r="F44" s="9" t="s">
        <v>4</v>
      </c>
      <c r="G44" s="9" t="s">
        <v>453</v>
      </c>
      <c r="H44" s="10" t="s">
        <v>452</v>
      </c>
      <c r="I44" s="9" t="s">
        <v>134</v>
      </c>
      <c r="J44" s="6">
        <v>620.15106300000002</v>
      </c>
      <c r="K44" s="8">
        <v>1</v>
      </c>
      <c r="L44" s="16">
        <f t="shared" si="1"/>
        <v>620.15106300000002</v>
      </c>
      <c r="M44" s="6"/>
      <c r="N44" s="6" t="s">
        <v>1040</v>
      </c>
    </row>
    <row r="45" spans="1:14" s="3" customFormat="1" ht="25.5" x14ac:dyDescent="0.25">
      <c r="A45" s="9" t="s">
        <v>54</v>
      </c>
      <c r="B45" s="9" t="s">
        <v>1042</v>
      </c>
      <c r="C45" s="10" t="s">
        <v>1041</v>
      </c>
      <c r="D45" s="9" t="s">
        <v>6</v>
      </c>
      <c r="E45" s="9" t="s">
        <v>441</v>
      </c>
      <c r="F45" s="9" t="s">
        <v>4</v>
      </c>
      <c r="G45" s="9" t="s">
        <v>160</v>
      </c>
      <c r="H45" s="10" t="s">
        <v>159</v>
      </c>
      <c r="I45" s="9" t="s">
        <v>29</v>
      </c>
      <c r="J45" s="6">
        <v>0.39236073800000004</v>
      </c>
      <c r="K45" s="8">
        <v>1</v>
      </c>
      <c r="L45" s="79">
        <f t="shared" si="1"/>
        <v>0.39236073800000004</v>
      </c>
      <c r="M45" s="6"/>
      <c r="N45" s="6" t="s">
        <v>1040</v>
      </c>
    </row>
    <row r="46" spans="1:14" s="3" customFormat="1" ht="38.25" x14ac:dyDescent="0.25">
      <c r="A46" s="9" t="s">
        <v>51</v>
      </c>
      <c r="B46" s="9" t="s">
        <v>1042</v>
      </c>
      <c r="C46" s="10" t="s">
        <v>1041</v>
      </c>
      <c r="D46" s="9" t="s">
        <v>6</v>
      </c>
      <c r="E46" s="9" t="s">
        <v>441</v>
      </c>
      <c r="F46" s="9" t="s">
        <v>12</v>
      </c>
      <c r="G46" s="9" t="s">
        <v>888</v>
      </c>
      <c r="H46" s="10" t="s">
        <v>887</v>
      </c>
      <c r="I46" s="9" t="s">
        <v>223</v>
      </c>
      <c r="J46" s="6">
        <v>0.43182999999999999</v>
      </c>
      <c r="K46" s="8">
        <v>1.01</v>
      </c>
      <c r="L46" s="79">
        <f t="shared" si="1"/>
        <v>0.43614829999999999</v>
      </c>
      <c r="M46" s="6"/>
      <c r="N46" s="6" t="s">
        <v>1040</v>
      </c>
    </row>
    <row r="47" spans="1:14" s="3" customFormat="1" ht="38.25" x14ac:dyDescent="0.25">
      <c r="A47" s="9" t="s">
        <v>48</v>
      </c>
      <c r="B47" s="9" t="s">
        <v>1042</v>
      </c>
      <c r="C47" s="10" t="s">
        <v>1041</v>
      </c>
      <c r="D47" s="9" t="s">
        <v>6</v>
      </c>
      <c r="E47" s="9" t="s">
        <v>441</v>
      </c>
      <c r="F47" s="9" t="s">
        <v>12</v>
      </c>
      <c r="G47" s="9" t="s">
        <v>1055</v>
      </c>
      <c r="H47" s="10" t="s">
        <v>1054</v>
      </c>
      <c r="I47" s="9" t="s">
        <v>29</v>
      </c>
      <c r="J47" s="6">
        <v>2.568747168316832E-2</v>
      </c>
      <c r="K47" s="7">
        <v>1.01</v>
      </c>
      <c r="L47" s="81">
        <f t="shared" si="1"/>
        <v>2.5944346400000005E-2</v>
      </c>
      <c r="M47" s="6"/>
      <c r="N47" s="6" t="s">
        <v>1040</v>
      </c>
    </row>
    <row r="48" spans="1:14" s="3" customFormat="1" ht="89.25" x14ac:dyDescent="0.25">
      <c r="A48" s="9" t="s">
        <v>45</v>
      </c>
      <c r="B48" s="9" t="s">
        <v>1042</v>
      </c>
      <c r="C48" s="10" t="s">
        <v>1041</v>
      </c>
      <c r="D48" s="9" t="s">
        <v>6</v>
      </c>
      <c r="E48" s="9" t="s">
        <v>441</v>
      </c>
      <c r="F48" s="9" t="s">
        <v>12</v>
      </c>
      <c r="G48" s="9" t="s">
        <v>515</v>
      </c>
      <c r="H48" s="10" t="s">
        <v>514</v>
      </c>
      <c r="I48" s="9" t="s">
        <v>29</v>
      </c>
      <c r="J48" s="6">
        <v>5.8636039603960396E-2</v>
      </c>
      <c r="K48" s="7">
        <v>1.01</v>
      </c>
      <c r="L48" s="7">
        <f t="shared" si="1"/>
        <v>5.9222400000000001E-2</v>
      </c>
      <c r="M48" s="6"/>
      <c r="N48" s="6" t="s">
        <v>1040</v>
      </c>
    </row>
    <row r="49" spans="1:14" s="3" customFormat="1" ht="38.25" x14ac:dyDescent="0.25">
      <c r="A49" s="9" t="s">
        <v>42</v>
      </c>
      <c r="B49" s="9" t="s">
        <v>1042</v>
      </c>
      <c r="C49" s="10" t="s">
        <v>1041</v>
      </c>
      <c r="D49" s="9" t="s">
        <v>6</v>
      </c>
      <c r="E49" s="9" t="s">
        <v>441</v>
      </c>
      <c r="F49" s="9" t="s">
        <v>12</v>
      </c>
      <c r="G49" s="9" t="s">
        <v>1053</v>
      </c>
      <c r="H49" s="10" t="s">
        <v>1052</v>
      </c>
      <c r="I49" s="9" t="s">
        <v>29</v>
      </c>
      <c r="J49" s="6">
        <v>5.9222399999999996E-3</v>
      </c>
      <c r="K49" s="7">
        <v>1.01</v>
      </c>
      <c r="L49" s="81">
        <f t="shared" si="1"/>
        <v>5.9814624E-3</v>
      </c>
      <c r="M49" s="6"/>
      <c r="N49" s="6" t="s">
        <v>1040</v>
      </c>
    </row>
    <row r="50" spans="1:14" s="3" customFormat="1" ht="38.25" x14ac:dyDescent="0.25">
      <c r="A50" s="9" t="s">
        <v>38</v>
      </c>
      <c r="B50" s="9" t="s">
        <v>1042</v>
      </c>
      <c r="C50" s="10" t="s">
        <v>1041</v>
      </c>
      <c r="D50" s="9" t="s">
        <v>6</v>
      </c>
      <c r="E50" s="9" t="s">
        <v>441</v>
      </c>
      <c r="F50" s="9" t="s">
        <v>12</v>
      </c>
      <c r="G50" s="9" t="s">
        <v>291</v>
      </c>
      <c r="H50" s="10" t="s">
        <v>1051</v>
      </c>
      <c r="I50" s="9" t="s">
        <v>29</v>
      </c>
      <c r="J50" s="6">
        <v>2.0801745841584156E-2</v>
      </c>
      <c r="K50" s="7">
        <v>1.01</v>
      </c>
      <c r="L50" s="81">
        <f t="shared" si="1"/>
        <v>2.1009763299999998E-2</v>
      </c>
      <c r="M50" s="6"/>
      <c r="N50" s="6" t="s">
        <v>1040</v>
      </c>
    </row>
    <row r="51" spans="1:14" s="3" customFormat="1" ht="25.5" x14ac:dyDescent="0.25">
      <c r="A51" s="9" t="s">
        <v>35</v>
      </c>
      <c r="B51" s="9" t="s">
        <v>1042</v>
      </c>
      <c r="C51" s="10" t="s">
        <v>1041</v>
      </c>
      <c r="D51" s="9" t="s">
        <v>6</v>
      </c>
      <c r="E51" s="9" t="s">
        <v>441</v>
      </c>
      <c r="F51" s="9" t="s">
        <v>4</v>
      </c>
      <c r="G51" s="9" t="s">
        <v>449</v>
      </c>
      <c r="H51" s="10" t="s">
        <v>448</v>
      </c>
      <c r="I51" s="9" t="s">
        <v>29</v>
      </c>
      <c r="J51" s="6">
        <v>0.39236073800000004</v>
      </c>
      <c r="K51" s="8">
        <v>1</v>
      </c>
      <c r="L51" s="79">
        <f t="shared" si="1"/>
        <v>0.39236073800000004</v>
      </c>
      <c r="M51" s="6"/>
      <c r="N51" s="6" t="s">
        <v>1040</v>
      </c>
    </row>
    <row r="52" spans="1:14" s="3" customFormat="1" ht="15" x14ac:dyDescent="0.25">
      <c r="A52" s="168" t="s">
        <v>807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1:14" s="3" customFormat="1" ht="63.75" x14ac:dyDescent="0.25">
      <c r="A53" s="9" t="s">
        <v>32</v>
      </c>
      <c r="B53" s="9" t="s">
        <v>1042</v>
      </c>
      <c r="C53" s="10" t="s">
        <v>1041</v>
      </c>
      <c r="D53" s="9" t="s">
        <v>6</v>
      </c>
      <c r="E53" s="9" t="s">
        <v>441</v>
      </c>
      <c r="F53" s="9" t="s">
        <v>4</v>
      </c>
      <c r="G53" s="9" t="s">
        <v>149</v>
      </c>
      <c r="H53" s="10" t="s">
        <v>148</v>
      </c>
      <c r="I53" s="9" t="s">
        <v>134</v>
      </c>
      <c r="J53" s="6">
        <v>4.1399999999999997</v>
      </c>
      <c r="K53" s="8">
        <v>1</v>
      </c>
      <c r="L53" s="16">
        <v>4.1399999999999997</v>
      </c>
      <c r="M53" s="6"/>
      <c r="N53" s="6" t="s">
        <v>1040</v>
      </c>
    </row>
    <row r="54" spans="1:14" s="3" customFormat="1" ht="38.25" x14ac:dyDescent="0.25">
      <c r="A54" s="9" t="s">
        <v>28</v>
      </c>
      <c r="B54" s="9" t="s">
        <v>1042</v>
      </c>
      <c r="C54" s="10" t="s">
        <v>1041</v>
      </c>
      <c r="D54" s="9" t="s">
        <v>6</v>
      </c>
      <c r="E54" s="9" t="s">
        <v>441</v>
      </c>
      <c r="F54" s="9" t="s">
        <v>12</v>
      </c>
      <c r="G54" s="9" t="s">
        <v>1044</v>
      </c>
      <c r="H54" s="10" t="s">
        <v>1043</v>
      </c>
      <c r="I54" s="9" t="s">
        <v>120</v>
      </c>
      <c r="J54" s="6">
        <f>L54/K54</f>
        <v>0.49000000000000005</v>
      </c>
      <c r="K54" s="7">
        <v>1.03</v>
      </c>
      <c r="L54" s="80">
        <v>0.50470000000000004</v>
      </c>
      <c r="M54" s="6"/>
      <c r="N54" s="6" t="s">
        <v>1040</v>
      </c>
    </row>
    <row r="55" spans="1:14" s="3" customFormat="1" ht="51" x14ac:dyDescent="0.25">
      <c r="A55" s="9" t="s">
        <v>204</v>
      </c>
      <c r="B55" s="9" t="s">
        <v>1042</v>
      </c>
      <c r="C55" s="10" t="s">
        <v>1041</v>
      </c>
      <c r="D55" s="9" t="s">
        <v>6</v>
      </c>
      <c r="E55" s="9" t="s">
        <v>441</v>
      </c>
      <c r="F55" s="9" t="s">
        <v>12</v>
      </c>
      <c r="G55" s="9" t="s">
        <v>143</v>
      </c>
      <c r="H55" s="10" t="s">
        <v>539</v>
      </c>
      <c r="I55" s="9" t="s">
        <v>120</v>
      </c>
      <c r="J55" s="6">
        <f>L55/K55</f>
        <v>0.95</v>
      </c>
      <c r="K55" s="7">
        <v>1.03</v>
      </c>
      <c r="L55" s="80">
        <v>0.97850000000000004</v>
      </c>
      <c r="M55" s="6"/>
      <c r="N55" s="6" t="s">
        <v>1040</v>
      </c>
    </row>
    <row r="56" spans="1:14" s="3" customFormat="1" ht="38.25" x14ac:dyDescent="0.25">
      <c r="A56" s="9" t="s">
        <v>203</v>
      </c>
      <c r="B56" s="9" t="s">
        <v>1042</v>
      </c>
      <c r="C56" s="10" t="s">
        <v>1041</v>
      </c>
      <c r="D56" s="9" t="s">
        <v>6</v>
      </c>
      <c r="E56" s="9" t="s">
        <v>441</v>
      </c>
      <c r="F56" s="9" t="s">
        <v>12</v>
      </c>
      <c r="G56" s="9" t="s">
        <v>146</v>
      </c>
      <c r="H56" s="10" t="s">
        <v>145</v>
      </c>
      <c r="I56" s="9" t="s">
        <v>120</v>
      </c>
      <c r="J56" s="6">
        <f>L56/K56</f>
        <v>0.21359223300970873</v>
      </c>
      <c r="K56" s="7">
        <v>1.03</v>
      </c>
      <c r="L56" s="16">
        <v>0.22</v>
      </c>
      <c r="M56" s="6"/>
      <c r="N56" s="6" t="s">
        <v>1040</v>
      </c>
    </row>
    <row r="57" spans="1:14" s="3" customFormat="1" ht="15" x14ac:dyDescent="0.25">
      <c r="A57" s="168" t="s">
        <v>1050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4" s="3" customFormat="1" ht="63.75" x14ac:dyDescent="0.25">
      <c r="A58" s="9" t="s">
        <v>200</v>
      </c>
      <c r="B58" s="9" t="s">
        <v>1042</v>
      </c>
      <c r="C58" s="10" t="s">
        <v>1041</v>
      </c>
      <c r="D58" s="9" t="s">
        <v>6</v>
      </c>
      <c r="E58" s="9" t="s">
        <v>441</v>
      </c>
      <c r="F58" s="9" t="s">
        <v>4</v>
      </c>
      <c r="G58" s="9" t="s">
        <v>453</v>
      </c>
      <c r="H58" s="10" t="s">
        <v>452</v>
      </c>
      <c r="I58" s="9" t="s">
        <v>134</v>
      </c>
      <c r="J58" s="6">
        <v>408.07</v>
      </c>
      <c r="K58" s="8">
        <v>1</v>
      </c>
      <c r="L58" s="16">
        <v>408.07</v>
      </c>
      <c r="M58" s="6"/>
      <c r="N58" s="6" t="s">
        <v>1040</v>
      </c>
    </row>
    <row r="59" spans="1:14" s="3" customFormat="1" ht="38.25" x14ac:dyDescent="0.25">
      <c r="A59" s="9" t="s">
        <v>197</v>
      </c>
      <c r="B59" s="9" t="s">
        <v>1042</v>
      </c>
      <c r="C59" s="10" t="s">
        <v>1041</v>
      </c>
      <c r="D59" s="9" t="s">
        <v>6</v>
      </c>
      <c r="E59" s="9" t="s">
        <v>441</v>
      </c>
      <c r="F59" s="9" t="s">
        <v>12</v>
      </c>
      <c r="G59" s="9" t="s">
        <v>512</v>
      </c>
      <c r="H59" s="10" t="s">
        <v>511</v>
      </c>
      <c r="I59" s="9" t="s">
        <v>120</v>
      </c>
      <c r="J59" s="6">
        <f t="shared" ref="J59:J65" si="2">L59/K59</f>
        <v>36.200000000000003</v>
      </c>
      <c r="K59" s="7">
        <v>1.03</v>
      </c>
      <c r="L59" s="7">
        <v>37.286000000000001</v>
      </c>
      <c r="M59" s="6"/>
      <c r="N59" s="6" t="s">
        <v>1040</v>
      </c>
    </row>
    <row r="60" spans="1:14" s="3" customFormat="1" ht="38.25" x14ac:dyDescent="0.25">
      <c r="A60" s="9" t="s">
        <v>196</v>
      </c>
      <c r="B60" s="9" t="s">
        <v>1042</v>
      </c>
      <c r="C60" s="10" t="s">
        <v>1041</v>
      </c>
      <c r="D60" s="9" t="s">
        <v>6</v>
      </c>
      <c r="E60" s="9" t="s">
        <v>441</v>
      </c>
      <c r="F60" s="9" t="s">
        <v>12</v>
      </c>
      <c r="G60" s="9" t="s">
        <v>510</v>
      </c>
      <c r="H60" s="10" t="s">
        <v>509</v>
      </c>
      <c r="I60" s="9" t="s">
        <v>120</v>
      </c>
      <c r="J60" s="6">
        <f t="shared" si="2"/>
        <v>162.9</v>
      </c>
      <c r="K60" s="7">
        <v>1.03</v>
      </c>
      <c r="L60" s="7">
        <v>167.78700000000001</v>
      </c>
      <c r="M60" s="6"/>
      <c r="N60" s="6" t="s">
        <v>1040</v>
      </c>
    </row>
    <row r="61" spans="1:14" s="3" customFormat="1" ht="38.25" x14ac:dyDescent="0.25">
      <c r="A61" s="9" t="s">
        <v>193</v>
      </c>
      <c r="B61" s="9" t="s">
        <v>1042</v>
      </c>
      <c r="C61" s="10" t="s">
        <v>1041</v>
      </c>
      <c r="D61" s="9" t="s">
        <v>6</v>
      </c>
      <c r="E61" s="9" t="s">
        <v>441</v>
      </c>
      <c r="F61" s="9" t="s">
        <v>12</v>
      </c>
      <c r="G61" s="9" t="s">
        <v>508</v>
      </c>
      <c r="H61" s="10" t="s">
        <v>507</v>
      </c>
      <c r="I61" s="9" t="s">
        <v>120</v>
      </c>
      <c r="J61" s="6">
        <f t="shared" si="2"/>
        <v>162.9</v>
      </c>
      <c r="K61" s="7">
        <v>1.03</v>
      </c>
      <c r="L61" s="7">
        <v>167.78700000000001</v>
      </c>
      <c r="M61" s="6"/>
      <c r="N61" s="6" t="s">
        <v>1040</v>
      </c>
    </row>
    <row r="62" spans="1:14" s="3" customFormat="1" ht="38.25" x14ac:dyDescent="0.25">
      <c r="A62" s="9" t="s">
        <v>190</v>
      </c>
      <c r="B62" s="9" t="s">
        <v>1042</v>
      </c>
      <c r="C62" s="10" t="s">
        <v>1041</v>
      </c>
      <c r="D62" s="9" t="s">
        <v>6</v>
      </c>
      <c r="E62" s="9" t="s">
        <v>441</v>
      </c>
      <c r="F62" s="9" t="s">
        <v>12</v>
      </c>
      <c r="G62" s="9" t="s">
        <v>506</v>
      </c>
      <c r="H62" s="10" t="s">
        <v>505</v>
      </c>
      <c r="I62" s="9" t="s">
        <v>120</v>
      </c>
      <c r="J62" s="6">
        <f t="shared" si="2"/>
        <v>19.55</v>
      </c>
      <c r="K62" s="7">
        <v>1.03</v>
      </c>
      <c r="L62" s="80">
        <v>20.136500000000002</v>
      </c>
      <c r="M62" s="6"/>
      <c r="N62" s="6" t="s">
        <v>1040</v>
      </c>
    </row>
    <row r="63" spans="1:14" s="3" customFormat="1" ht="38.25" x14ac:dyDescent="0.25">
      <c r="A63" s="9" t="s">
        <v>24</v>
      </c>
      <c r="B63" s="9" t="s">
        <v>1042</v>
      </c>
      <c r="C63" s="10" t="s">
        <v>1041</v>
      </c>
      <c r="D63" s="9" t="s">
        <v>6</v>
      </c>
      <c r="E63" s="9" t="s">
        <v>441</v>
      </c>
      <c r="F63" s="9" t="s">
        <v>12</v>
      </c>
      <c r="G63" s="9" t="s">
        <v>504</v>
      </c>
      <c r="H63" s="10" t="s">
        <v>503</v>
      </c>
      <c r="I63" s="9" t="s">
        <v>120</v>
      </c>
      <c r="J63" s="6">
        <f t="shared" si="2"/>
        <v>90.5</v>
      </c>
      <c r="K63" s="7">
        <v>1.03</v>
      </c>
      <c r="L63" s="7">
        <v>93.215000000000003</v>
      </c>
      <c r="M63" s="6"/>
      <c r="N63" s="6" t="s">
        <v>1040</v>
      </c>
    </row>
    <row r="64" spans="1:14" s="3" customFormat="1" ht="38.25" x14ac:dyDescent="0.25">
      <c r="A64" s="9" t="s">
        <v>20</v>
      </c>
      <c r="B64" s="9" t="s">
        <v>1042</v>
      </c>
      <c r="C64" s="10" t="s">
        <v>1041</v>
      </c>
      <c r="D64" s="9" t="s">
        <v>6</v>
      </c>
      <c r="E64" s="9" t="s">
        <v>441</v>
      </c>
      <c r="F64" s="9" t="s">
        <v>12</v>
      </c>
      <c r="G64" s="9" t="s">
        <v>502</v>
      </c>
      <c r="H64" s="10" t="s">
        <v>501</v>
      </c>
      <c r="I64" s="9" t="s">
        <v>120</v>
      </c>
      <c r="J64" s="6">
        <f t="shared" si="2"/>
        <v>905</v>
      </c>
      <c r="K64" s="16">
        <v>1</v>
      </c>
      <c r="L64" s="8">
        <v>905</v>
      </c>
      <c r="M64" s="6"/>
      <c r="N64" s="6" t="s">
        <v>1040</v>
      </c>
    </row>
    <row r="65" spans="1:14" s="3" customFormat="1" ht="51" x14ac:dyDescent="0.25">
      <c r="A65" s="9" t="s">
        <v>17</v>
      </c>
      <c r="B65" s="9" t="s">
        <v>1042</v>
      </c>
      <c r="C65" s="10" t="s">
        <v>1041</v>
      </c>
      <c r="D65" s="9" t="s">
        <v>6</v>
      </c>
      <c r="E65" s="9" t="s">
        <v>441</v>
      </c>
      <c r="F65" s="9" t="s">
        <v>12</v>
      </c>
      <c r="G65" s="9" t="s">
        <v>115</v>
      </c>
      <c r="H65" s="10" t="s">
        <v>114</v>
      </c>
      <c r="I65" s="9" t="s">
        <v>29</v>
      </c>
      <c r="J65" s="6">
        <f t="shared" si="2"/>
        <v>1.8099999999999998E-2</v>
      </c>
      <c r="K65" s="7">
        <v>1.03</v>
      </c>
      <c r="L65" s="81">
        <v>1.8643E-2</v>
      </c>
      <c r="M65" s="6"/>
      <c r="N65" s="6" t="s">
        <v>1040</v>
      </c>
    </row>
    <row r="66" spans="1:14" s="3" customFormat="1" ht="15" x14ac:dyDescent="0.25">
      <c r="A66" s="168" t="s">
        <v>500</v>
      </c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</row>
    <row r="67" spans="1:14" s="3" customFormat="1" ht="38.25" x14ac:dyDescent="0.25">
      <c r="A67" s="9" t="s">
        <v>13</v>
      </c>
      <c r="B67" s="9" t="s">
        <v>1042</v>
      </c>
      <c r="C67" s="10" t="s">
        <v>1041</v>
      </c>
      <c r="D67" s="9" t="s">
        <v>6</v>
      </c>
      <c r="E67" s="9" t="s">
        <v>441</v>
      </c>
      <c r="F67" s="9" t="s">
        <v>4</v>
      </c>
      <c r="G67" s="9" t="s">
        <v>308</v>
      </c>
      <c r="H67" s="10" t="s">
        <v>307</v>
      </c>
      <c r="I67" s="9" t="s">
        <v>91</v>
      </c>
      <c r="J67" s="6">
        <v>24.3</v>
      </c>
      <c r="K67" s="8">
        <v>1</v>
      </c>
      <c r="L67" s="17">
        <v>24.3</v>
      </c>
      <c r="M67" s="6"/>
      <c r="N67" s="6" t="s">
        <v>1040</v>
      </c>
    </row>
    <row r="68" spans="1:14" s="3" customFormat="1" ht="38.25" x14ac:dyDescent="0.25">
      <c r="A68" s="9" t="s">
        <v>8</v>
      </c>
      <c r="B68" s="9" t="s">
        <v>1042</v>
      </c>
      <c r="C68" s="10" t="s">
        <v>1041</v>
      </c>
      <c r="D68" s="9" t="s">
        <v>6</v>
      </c>
      <c r="E68" s="9" t="s">
        <v>441</v>
      </c>
      <c r="F68" s="9" t="s">
        <v>12</v>
      </c>
      <c r="G68" s="9" t="s">
        <v>83</v>
      </c>
      <c r="H68" s="10" t="s">
        <v>82</v>
      </c>
      <c r="I68" s="9" t="s">
        <v>29</v>
      </c>
      <c r="J68" s="6">
        <f>L68/K68</f>
        <v>22.439999999999998</v>
      </c>
      <c r="K68" s="16">
        <v>1.1000000000000001</v>
      </c>
      <c r="L68" s="7">
        <v>24.684000000000001</v>
      </c>
      <c r="M68" s="6"/>
      <c r="N68" s="6" t="s">
        <v>1040</v>
      </c>
    </row>
    <row r="69" spans="1:14" s="3" customFormat="1" ht="38.25" x14ac:dyDescent="0.25">
      <c r="A69" s="9" t="s">
        <v>187</v>
      </c>
      <c r="B69" s="9" t="s">
        <v>1042</v>
      </c>
      <c r="C69" s="10" t="s">
        <v>1041</v>
      </c>
      <c r="D69" s="9" t="s">
        <v>6</v>
      </c>
      <c r="E69" s="9" t="s">
        <v>441</v>
      </c>
      <c r="F69" s="9" t="s">
        <v>12</v>
      </c>
      <c r="G69" s="9" t="s">
        <v>499</v>
      </c>
      <c r="H69" s="10" t="s">
        <v>498</v>
      </c>
      <c r="I69" s="9" t="s">
        <v>9</v>
      </c>
      <c r="J69" s="6">
        <v>8.8000000000000007</v>
      </c>
      <c r="K69" s="7">
        <v>1.1000000000000001</v>
      </c>
      <c r="L69" s="16">
        <f>J69*K69</f>
        <v>9.6800000000000015</v>
      </c>
      <c r="M69" s="6"/>
      <c r="N69" s="6" t="s">
        <v>1040</v>
      </c>
    </row>
    <row r="70" spans="1:14" s="3" customFormat="1" ht="51" x14ac:dyDescent="0.25">
      <c r="A70" s="9" t="s">
        <v>186</v>
      </c>
      <c r="B70" s="9" t="s">
        <v>1042</v>
      </c>
      <c r="C70" s="10" t="s">
        <v>1041</v>
      </c>
      <c r="D70" s="9" t="s">
        <v>6</v>
      </c>
      <c r="E70" s="9" t="s">
        <v>441</v>
      </c>
      <c r="F70" s="9" t="s">
        <v>12</v>
      </c>
      <c r="G70" s="9" t="s">
        <v>497</v>
      </c>
      <c r="H70" s="10" t="s">
        <v>496</v>
      </c>
      <c r="I70" s="9" t="s">
        <v>29</v>
      </c>
      <c r="J70" s="6">
        <v>2.85</v>
      </c>
      <c r="K70" s="7">
        <v>1.03</v>
      </c>
      <c r="L70" s="17">
        <f>J70*K70</f>
        <v>2.9355000000000002</v>
      </c>
      <c r="M70" s="6"/>
      <c r="N70" s="6" t="s">
        <v>1040</v>
      </c>
    </row>
    <row r="71" spans="1:14" s="3" customFormat="1" ht="15" x14ac:dyDescent="0.25">
      <c r="A71" s="168" t="s">
        <v>495</v>
      </c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</row>
    <row r="72" spans="1:14" s="3" customFormat="1" ht="25.5" x14ac:dyDescent="0.25">
      <c r="A72" s="9" t="s">
        <v>183</v>
      </c>
      <c r="B72" s="9" t="s">
        <v>1042</v>
      </c>
      <c r="C72" s="10" t="s">
        <v>1041</v>
      </c>
      <c r="D72" s="9" t="s">
        <v>6</v>
      </c>
      <c r="E72" s="9" t="s">
        <v>441</v>
      </c>
      <c r="F72" s="9" t="s">
        <v>4</v>
      </c>
      <c r="G72" s="9" t="s">
        <v>494</v>
      </c>
      <c r="H72" s="10" t="s">
        <v>493</v>
      </c>
      <c r="I72" s="9" t="s">
        <v>1</v>
      </c>
      <c r="J72" s="6">
        <v>45</v>
      </c>
      <c r="K72" s="8">
        <v>1</v>
      </c>
      <c r="L72" s="8">
        <v>45</v>
      </c>
      <c r="M72" s="6"/>
      <c r="N72" s="6" t="s">
        <v>1040</v>
      </c>
    </row>
    <row r="73" spans="1:14" s="3" customFormat="1" ht="38.25" x14ac:dyDescent="0.25">
      <c r="A73" s="9" t="s">
        <v>180</v>
      </c>
      <c r="B73" s="9" t="s">
        <v>1042</v>
      </c>
      <c r="C73" s="10" t="s">
        <v>1041</v>
      </c>
      <c r="D73" s="9" t="s">
        <v>6</v>
      </c>
      <c r="E73" s="9" t="s">
        <v>441</v>
      </c>
      <c r="F73" s="9" t="s">
        <v>12</v>
      </c>
      <c r="G73" s="9" t="s">
        <v>492</v>
      </c>
      <c r="H73" s="10" t="s">
        <v>491</v>
      </c>
      <c r="I73" s="9" t="s">
        <v>29</v>
      </c>
      <c r="J73" s="6">
        <v>11.025</v>
      </c>
      <c r="K73" s="8">
        <v>1</v>
      </c>
      <c r="L73" s="7">
        <v>11.025</v>
      </c>
      <c r="M73" s="6"/>
      <c r="N73" s="6" t="s">
        <v>1040</v>
      </c>
    </row>
    <row r="74" spans="1:14" s="3" customFormat="1" ht="15" x14ac:dyDescent="0.25">
      <c r="A74" s="167" t="s">
        <v>490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</row>
    <row r="75" spans="1:14" s="3" customFormat="1" ht="25.5" x14ac:dyDescent="0.25">
      <c r="A75" s="9" t="s">
        <v>178</v>
      </c>
      <c r="B75" s="9" t="s">
        <v>1042</v>
      </c>
      <c r="C75" s="10" t="s">
        <v>1041</v>
      </c>
      <c r="D75" s="9" t="s">
        <v>6</v>
      </c>
      <c r="E75" s="9" t="s">
        <v>441</v>
      </c>
      <c r="F75" s="9" t="s">
        <v>4</v>
      </c>
      <c r="G75" s="9" t="s">
        <v>270</v>
      </c>
      <c r="H75" s="10" t="s">
        <v>269</v>
      </c>
      <c r="I75" s="9" t="s">
        <v>1</v>
      </c>
      <c r="J75" s="6">
        <v>21.5</v>
      </c>
      <c r="K75" s="8">
        <v>1</v>
      </c>
      <c r="L75" s="17">
        <v>21.5</v>
      </c>
      <c r="M75" s="6"/>
      <c r="N75" s="6" t="s">
        <v>1040</v>
      </c>
    </row>
    <row r="76" spans="1:14" s="3" customFormat="1" ht="38.25" x14ac:dyDescent="0.25">
      <c r="A76" s="9" t="s">
        <v>177</v>
      </c>
      <c r="B76" s="9" t="s">
        <v>1042</v>
      </c>
      <c r="C76" s="10" t="s">
        <v>1041</v>
      </c>
      <c r="D76" s="9" t="s">
        <v>6</v>
      </c>
      <c r="E76" s="9" t="s">
        <v>441</v>
      </c>
      <c r="F76" s="9" t="s">
        <v>12</v>
      </c>
      <c r="G76" s="9" t="s">
        <v>489</v>
      </c>
      <c r="H76" s="10" t="s">
        <v>488</v>
      </c>
      <c r="I76" s="9" t="s">
        <v>9</v>
      </c>
      <c r="J76" s="6">
        <f>L76/K76</f>
        <v>21.5</v>
      </c>
      <c r="K76" s="7">
        <v>1.02</v>
      </c>
      <c r="L76" s="16">
        <v>21.93</v>
      </c>
      <c r="M76" s="6"/>
      <c r="N76" s="6" t="s">
        <v>1040</v>
      </c>
    </row>
    <row r="77" spans="1:14" s="3" customFormat="1" ht="38.25" x14ac:dyDescent="0.25">
      <c r="A77" s="9" t="s">
        <v>173</v>
      </c>
      <c r="B77" s="9" t="s">
        <v>1042</v>
      </c>
      <c r="C77" s="10" t="s">
        <v>1041</v>
      </c>
      <c r="D77" s="9" t="s">
        <v>6</v>
      </c>
      <c r="E77" s="9" t="s">
        <v>441</v>
      </c>
      <c r="F77" s="9" t="s">
        <v>12</v>
      </c>
      <c r="G77" s="9" t="s">
        <v>483</v>
      </c>
      <c r="H77" s="10" t="s">
        <v>482</v>
      </c>
      <c r="I77" s="9" t="s">
        <v>29</v>
      </c>
      <c r="J77" s="6">
        <f>L77/K77</f>
        <v>0.61919999999999997</v>
      </c>
      <c r="K77" s="7">
        <v>1.01</v>
      </c>
      <c r="L77" s="81">
        <v>0.62539199999999995</v>
      </c>
      <c r="M77" s="6"/>
      <c r="N77" s="6" t="s">
        <v>1040</v>
      </c>
    </row>
    <row r="78" spans="1:14" s="3" customFormat="1" ht="25.5" x14ac:dyDescent="0.25">
      <c r="A78" s="9" t="s">
        <v>170</v>
      </c>
      <c r="B78" s="9" t="s">
        <v>1042</v>
      </c>
      <c r="C78" s="10" t="s">
        <v>1041</v>
      </c>
      <c r="D78" s="9" t="s">
        <v>6</v>
      </c>
      <c r="E78" s="9" t="s">
        <v>441</v>
      </c>
      <c r="F78" s="9" t="s">
        <v>4</v>
      </c>
      <c r="G78" s="9" t="s">
        <v>63</v>
      </c>
      <c r="H78" s="10" t="s">
        <v>62</v>
      </c>
      <c r="I78" s="9" t="s">
        <v>1</v>
      </c>
      <c r="J78" s="6">
        <v>260</v>
      </c>
      <c r="K78" s="8">
        <v>1</v>
      </c>
      <c r="L78" s="8">
        <v>260</v>
      </c>
      <c r="M78" s="6"/>
      <c r="N78" s="6" t="s">
        <v>1040</v>
      </c>
    </row>
    <row r="79" spans="1:14" s="3" customFormat="1" ht="38.25" x14ac:dyDescent="0.25">
      <c r="A79" s="9" t="s">
        <v>168</v>
      </c>
      <c r="B79" s="9" t="s">
        <v>1042</v>
      </c>
      <c r="C79" s="10" t="s">
        <v>1041</v>
      </c>
      <c r="D79" s="9" t="s">
        <v>6</v>
      </c>
      <c r="E79" s="9" t="s">
        <v>441</v>
      </c>
      <c r="F79" s="9" t="s">
        <v>12</v>
      </c>
      <c r="G79" s="9" t="s">
        <v>486</v>
      </c>
      <c r="H79" s="10" t="s">
        <v>485</v>
      </c>
      <c r="I79" s="9" t="s">
        <v>1</v>
      </c>
      <c r="J79" s="6">
        <f>L79/K79</f>
        <v>260</v>
      </c>
      <c r="K79" s="7">
        <v>1.1000000000000001</v>
      </c>
      <c r="L79" s="8">
        <v>286</v>
      </c>
      <c r="M79" s="6"/>
      <c r="N79" s="6" t="s">
        <v>1040</v>
      </c>
    </row>
    <row r="80" spans="1:14" s="3" customFormat="1" ht="15" x14ac:dyDescent="0.25">
      <c r="A80" s="167" t="s">
        <v>1049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</row>
    <row r="81" spans="1:14" s="3" customFormat="1" ht="15" x14ac:dyDescent="0.25">
      <c r="A81" s="168" t="s">
        <v>1048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</row>
    <row r="82" spans="1:14" s="3" customFormat="1" ht="25.5" x14ac:dyDescent="0.25">
      <c r="A82" s="9" t="s">
        <v>167</v>
      </c>
      <c r="B82" s="9" t="s">
        <v>1042</v>
      </c>
      <c r="C82" s="10" t="s">
        <v>1041</v>
      </c>
      <c r="D82" s="9" t="s">
        <v>6</v>
      </c>
      <c r="E82" s="9" t="s">
        <v>441</v>
      </c>
      <c r="F82" s="9" t="s">
        <v>4</v>
      </c>
      <c r="G82" s="9" t="s">
        <v>228</v>
      </c>
      <c r="H82" s="10" t="s">
        <v>227</v>
      </c>
      <c r="I82" s="9" t="s">
        <v>9</v>
      </c>
      <c r="J82" s="6">
        <v>7.11</v>
      </c>
      <c r="K82" s="8">
        <v>1</v>
      </c>
      <c r="L82" s="16">
        <v>7.11</v>
      </c>
      <c r="M82" s="6"/>
      <c r="N82" s="6" t="s">
        <v>1040</v>
      </c>
    </row>
    <row r="83" spans="1:14" s="3" customFormat="1" ht="38.25" x14ac:dyDescent="0.25">
      <c r="A83" s="9" t="s">
        <v>163</v>
      </c>
      <c r="B83" s="9" t="s">
        <v>1042</v>
      </c>
      <c r="C83" s="10" t="s">
        <v>1041</v>
      </c>
      <c r="D83" s="9" t="s">
        <v>6</v>
      </c>
      <c r="E83" s="9" t="s">
        <v>441</v>
      </c>
      <c r="F83" s="9" t="s">
        <v>12</v>
      </c>
      <c r="G83" s="9" t="s">
        <v>478</v>
      </c>
      <c r="H83" s="10" t="s">
        <v>477</v>
      </c>
      <c r="I83" s="9" t="s">
        <v>9</v>
      </c>
      <c r="J83" s="6">
        <f>L83/K83</f>
        <v>7.11</v>
      </c>
      <c r="K83" s="7">
        <v>1.02</v>
      </c>
      <c r="L83" s="80">
        <v>7.2522000000000002</v>
      </c>
      <c r="M83" s="6"/>
      <c r="N83" s="6" t="s">
        <v>1040</v>
      </c>
    </row>
    <row r="84" spans="1:14" s="3" customFormat="1" ht="38.25" x14ac:dyDescent="0.25">
      <c r="A84" s="9" t="s">
        <v>161</v>
      </c>
      <c r="B84" s="9" t="s">
        <v>1042</v>
      </c>
      <c r="C84" s="10" t="s">
        <v>1041</v>
      </c>
      <c r="D84" s="9" t="s">
        <v>6</v>
      </c>
      <c r="E84" s="9" t="s">
        <v>441</v>
      </c>
      <c r="F84" s="9" t="s">
        <v>12</v>
      </c>
      <c r="G84" s="9" t="s">
        <v>157</v>
      </c>
      <c r="H84" s="10" t="s">
        <v>156</v>
      </c>
      <c r="I84" s="9" t="s">
        <v>223</v>
      </c>
      <c r="J84" s="6">
        <f>L84/K84</f>
        <v>89.550495049504946</v>
      </c>
      <c r="K84" s="7">
        <v>1.01</v>
      </c>
      <c r="L84" s="80">
        <v>90.445999999999998</v>
      </c>
      <c r="M84" s="6"/>
      <c r="N84" s="6" t="s">
        <v>1040</v>
      </c>
    </row>
    <row r="85" spans="1:14" s="3" customFormat="1" ht="38.25" x14ac:dyDescent="0.25">
      <c r="A85" s="9" t="s">
        <v>158</v>
      </c>
      <c r="B85" s="9" t="s">
        <v>1042</v>
      </c>
      <c r="C85" s="10" t="s">
        <v>1041</v>
      </c>
      <c r="D85" s="9" t="s">
        <v>6</v>
      </c>
      <c r="E85" s="9" t="s">
        <v>441</v>
      </c>
      <c r="F85" s="9" t="s">
        <v>12</v>
      </c>
      <c r="G85" s="9" t="s">
        <v>459</v>
      </c>
      <c r="H85" s="10" t="s">
        <v>458</v>
      </c>
      <c r="I85" s="9" t="s">
        <v>29</v>
      </c>
      <c r="J85" s="6">
        <f>L85/K85</f>
        <v>2.8712871287128714E-2</v>
      </c>
      <c r="K85" s="7">
        <v>1.01</v>
      </c>
      <c r="L85" s="7">
        <v>2.9000000000000001E-2</v>
      </c>
      <c r="M85" s="6"/>
      <c r="N85" s="6" t="s">
        <v>1040</v>
      </c>
    </row>
    <row r="86" spans="1:14" s="3" customFormat="1" ht="38.25" x14ac:dyDescent="0.25">
      <c r="A86" s="9" t="s">
        <v>154</v>
      </c>
      <c r="B86" s="9" t="s">
        <v>1042</v>
      </c>
      <c r="C86" s="10" t="s">
        <v>1041</v>
      </c>
      <c r="D86" s="9" t="s">
        <v>6</v>
      </c>
      <c r="E86" s="9" t="s">
        <v>441</v>
      </c>
      <c r="F86" s="9" t="s">
        <v>12</v>
      </c>
      <c r="G86" s="9" t="s">
        <v>462</v>
      </c>
      <c r="H86" s="10" t="s">
        <v>461</v>
      </c>
      <c r="I86" s="9" t="s">
        <v>29</v>
      </c>
      <c r="J86" s="6">
        <f>L86/K86</f>
        <v>2.0792079207920793E-2</v>
      </c>
      <c r="K86" s="7">
        <v>1.01</v>
      </c>
      <c r="L86" s="7">
        <v>2.1000000000000001E-2</v>
      </c>
      <c r="M86" s="6"/>
      <c r="N86" s="6" t="s">
        <v>1040</v>
      </c>
    </row>
    <row r="87" spans="1:14" s="3" customFormat="1" ht="38.25" x14ac:dyDescent="0.25">
      <c r="A87" s="9" t="s">
        <v>150</v>
      </c>
      <c r="B87" s="9" t="s">
        <v>1042</v>
      </c>
      <c r="C87" s="10" t="s">
        <v>1041</v>
      </c>
      <c r="D87" s="9" t="s">
        <v>6</v>
      </c>
      <c r="E87" s="9" t="s">
        <v>441</v>
      </c>
      <c r="F87" s="9" t="s">
        <v>12</v>
      </c>
      <c r="G87" s="9" t="s">
        <v>172</v>
      </c>
      <c r="H87" s="10" t="s">
        <v>171</v>
      </c>
      <c r="I87" s="9" t="s">
        <v>29</v>
      </c>
      <c r="J87" s="6">
        <f>L87/K87</f>
        <v>0.34587029702970296</v>
      </c>
      <c r="K87" s="7">
        <v>1.01</v>
      </c>
      <c r="L87" s="81">
        <v>0.349329</v>
      </c>
      <c r="M87" s="6"/>
      <c r="N87" s="6" t="s">
        <v>1040</v>
      </c>
    </row>
    <row r="88" spans="1:14" s="3" customFormat="1" ht="15" x14ac:dyDescent="0.25">
      <c r="A88" s="168" t="s">
        <v>1047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</row>
    <row r="89" spans="1:14" s="3" customFormat="1" ht="38.25" x14ac:dyDescent="0.25">
      <c r="A89" s="9" t="s">
        <v>147</v>
      </c>
      <c r="B89" s="9" t="s">
        <v>1042</v>
      </c>
      <c r="C89" s="10" t="s">
        <v>1041</v>
      </c>
      <c r="D89" s="9" t="s">
        <v>6</v>
      </c>
      <c r="E89" s="9" t="s">
        <v>441</v>
      </c>
      <c r="F89" s="9" t="s">
        <v>4</v>
      </c>
      <c r="G89" s="9" t="s">
        <v>93</v>
      </c>
      <c r="H89" s="10" t="s">
        <v>92</v>
      </c>
      <c r="I89" s="9" t="s">
        <v>91</v>
      </c>
      <c r="J89" s="6">
        <v>89.17</v>
      </c>
      <c r="K89" s="8">
        <v>1</v>
      </c>
      <c r="L89" s="16">
        <v>89.17</v>
      </c>
      <c r="M89" s="6"/>
      <c r="N89" s="6" t="s">
        <v>1040</v>
      </c>
    </row>
    <row r="90" spans="1:14" s="3" customFormat="1" ht="25.5" x14ac:dyDescent="0.25">
      <c r="A90" s="9" t="s">
        <v>144</v>
      </c>
      <c r="B90" s="9" t="s">
        <v>1042</v>
      </c>
      <c r="C90" s="10" t="s">
        <v>1041</v>
      </c>
      <c r="D90" s="9" t="s">
        <v>6</v>
      </c>
      <c r="E90" s="9" t="s">
        <v>441</v>
      </c>
      <c r="F90" s="9" t="s">
        <v>4</v>
      </c>
      <c r="G90" s="9" t="s">
        <v>89</v>
      </c>
      <c r="H90" s="10" t="s">
        <v>88</v>
      </c>
      <c r="I90" s="9" t="s">
        <v>87</v>
      </c>
      <c r="J90" s="6">
        <v>16853.13</v>
      </c>
      <c r="K90" s="8">
        <v>1</v>
      </c>
      <c r="L90" s="16">
        <v>16853.13</v>
      </c>
      <c r="M90" s="6"/>
      <c r="N90" s="6" t="s">
        <v>1040</v>
      </c>
    </row>
    <row r="91" spans="1:14" s="3" customFormat="1" ht="38.25" x14ac:dyDescent="0.25">
      <c r="A91" s="9" t="s">
        <v>141</v>
      </c>
      <c r="B91" s="9" t="s">
        <v>1042</v>
      </c>
      <c r="C91" s="10" t="s">
        <v>1041</v>
      </c>
      <c r="D91" s="9" t="s">
        <v>6</v>
      </c>
      <c r="E91" s="9" t="s">
        <v>441</v>
      </c>
      <c r="F91" s="9" t="s">
        <v>4</v>
      </c>
      <c r="G91" s="9" t="s">
        <v>475</v>
      </c>
      <c r="H91" s="10" t="s">
        <v>474</v>
      </c>
      <c r="I91" s="9" t="s">
        <v>91</v>
      </c>
      <c r="J91" s="6">
        <v>4.0949999999999998</v>
      </c>
      <c r="K91" s="8">
        <v>1</v>
      </c>
      <c r="L91" s="7">
        <v>4.0949999999999998</v>
      </c>
      <c r="M91" s="6"/>
      <c r="N91" s="6" t="s">
        <v>1040</v>
      </c>
    </row>
    <row r="92" spans="1:14" s="3" customFormat="1" ht="38.25" x14ac:dyDescent="0.25">
      <c r="A92" s="9" t="s">
        <v>137</v>
      </c>
      <c r="B92" s="9" t="s">
        <v>1042</v>
      </c>
      <c r="C92" s="10" t="s">
        <v>1041</v>
      </c>
      <c r="D92" s="9" t="s">
        <v>6</v>
      </c>
      <c r="E92" s="9" t="s">
        <v>441</v>
      </c>
      <c r="F92" s="9" t="s">
        <v>4</v>
      </c>
      <c r="G92" s="9" t="s">
        <v>308</v>
      </c>
      <c r="H92" s="10" t="s">
        <v>473</v>
      </c>
      <c r="I92" s="9" t="s">
        <v>91</v>
      </c>
      <c r="J92" s="6">
        <v>50.55</v>
      </c>
      <c r="K92" s="8">
        <v>1</v>
      </c>
      <c r="L92" s="16">
        <v>50.55</v>
      </c>
      <c r="M92" s="6"/>
      <c r="N92" s="6" t="s">
        <v>1040</v>
      </c>
    </row>
    <row r="93" spans="1:14" s="3" customFormat="1" ht="38.25" x14ac:dyDescent="0.25">
      <c r="A93" s="9" t="s">
        <v>132</v>
      </c>
      <c r="B93" s="9" t="s">
        <v>1042</v>
      </c>
      <c r="C93" s="10" t="s">
        <v>1041</v>
      </c>
      <c r="D93" s="9" t="s">
        <v>6</v>
      </c>
      <c r="E93" s="9" t="s">
        <v>441</v>
      </c>
      <c r="F93" s="9" t="s">
        <v>12</v>
      </c>
      <c r="G93" s="9" t="s">
        <v>56</v>
      </c>
      <c r="H93" s="10" t="s">
        <v>472</v>
      </c>
      <c r="I93" s="9" t="s">
        <v>9</v>
      </c>
      <c r="J93" s="6">
        <f>L93/K93</f>
        <v>50.55</v>
      </c>
      <c r="K93" s="16">
        <v>1.26</v>
      </c>
      <c r="L93" s="7">
        <v>63.692999999999998</v>
      </c>
      <c r="M93" s="6"/>
      <c r="N93" s="6" t="s">
        <v>1040</v>
      </c>
    </row>
    <row r="94" spans="1:14" s="3" customFormat="1" ht="38.25" x14ac:dyDescent="0.25">
      <c r="A94" s="9" t="s">
        <v>129</v>
      </c>
      <c r="B94" s="9" t="s">
        <v>1042</v>
      </c>
      <c r="C94" s="10" t="s">
        <v>1041</v>
      </c>
      <c r="D94" s="9" t="s">
        <v>6</v>
      </c>
      <c r="E94" s="9" t="s">
        <v>441</v>
      </c>
      <c r="F94" s="9" t="s">
        <v>12</v>
      </c>
      <c r="G94" s="9" t="s">
        <v>471</v>
      </c>
      <c r="H94" s="10" t="s">
        <v>470</v>
      </c>
      <c r="I94" s="9" t="s">
        <v>9</v>
      </c>
      <c r="J94" s="6">
        <f>L94/K94</f>
        <v>13.65</v>
      </c>
      <c r="K94" s="16">
        <v>1.26</v>
      </c>
      <c r="L94" s="7">
        <v>17.199000000000002</v>
      </c>
      <c r="M94" s="6"/>
      <c r="N94" s="6" t="s">
        <v>1040</v>
      </c>
    </row>
    <row r="95" spans="1:14" s="3" customFormat="1" ht="25.5" x14ac:dyDescent="0.25">
      <c r="A95" s="9" t="s">
        <v>126</v>
      </c>
      <c r="B95" s="9" t="s">
        <v>1042</v>
      </c>
      <c r="C95" s="10" t="s">
        <v>1041</v>
      </c>
      <c r="D95" s="9" t="s">
        <v>6</v>
      </c>
      <c r="E95" s="9" t="s">
        <v>441</v>
      </c>
      <c r="F95" s="9" t="s">
        <v>4</v>
      </c>
      <c r="G95" s="9" t="s">
        <v>306</v>
      </c>
      <c r="H95" s="10" t="s">
        <v>305</v>
      </c>
      <c r="I95" s="9" t="s">
        <v>9</v>
      </c>
      <c r="J95" s="6">
        <v>1.764</v>
      </c>
      <c r="K95" s="8">
        <v>1</v>
      </c>
      <c r="L95" s="7">
        <v>1.764</v>
      </c>
      <c r="M95" s="6"/>
      <c r="N95" s="6" t="s">
        <v>1040</v>
      </c>
    </row>
    <row r="96" spans="1:14" s="3" customFormat="1" ht="38.25" x14ac:dyDescent="0.25">
      <c r="A96" s="9" t="s">
        <v>123</v>
      </c>
      <c r="B96" s="9" t="s">
        <v>1042</v>
      </c>
      <c r="C96" s="10" t="s">
        <v>1041</v>
      </c>
      <c r="D96" s="9" t="s">
        <v>6</v>
      </c>
      <c r="E96" s="9" t="s">
        <v>441</v>
      </c>
      <c r="F96" s="9" t="s">
        <v>12</v>
      </c>
      <c r="G96" s="9" t="s">
        <v>469</v>
      </c>
      <c r="H96" s="10" t="s">
        <v>468</v>
      </c>
      <c r="I96" s="9" t="s">
        <v>9</v>
      </c>
      <c r="J96" s="6">
        <f>L96/K96</f>
        <v>1.764</v>
      </c>
      <c r="K96" s="16">
        <v>1.02</v>
      </c>
      <c r="L96" s="79">
        <v>1.79928</v>
      </c>
      <c r="M96" s="6"/>
      <c r="N96" s="6" t="s">
        <v>1040</v>
      </c>
    </row>
    <row r="97" spans="1:14" s="3" customFormat="1" ht="25.5" x14ac:dyDescent="0.25">
      <c r="A97" s="9" t="s">
        <v>119</v>
      </c>
      <c r="B97" s="9" t="s">
        <v>1042</v>
      </c>
      <c r="C97" s="10" t="s">
        <v>1041</v>
      </c>
      <c r="D97" s="9" t="s">
        <v>6</v>
      </c>
      <c r="E97" s="9" t="s">
        <v>441</v>
      </c>
      <c r="F97" s="9" t="s">
        <v>4</v>
      </c>
      <c r="G97" s="9" t="s">
        <v>466</v>
      </c>
      <c r="H97" s="10" t="s">
        <v>465</v>
      </c>
      <c r="I97" s="9" t="s">
        <v>9</v>
      </c>
      <c r="J97" s="6">
        <v>25.6</v>
      </c>
      <c r="K97" s="8">
        <v>1</v>
      </c>
      <c r="L97" s="17">
        <v>25.6</v>
      </c>
      <c r="M97" s="6"/>
      <c r="N97" s="6" t="s">
        <v>1040</v>
      </c>
    </row>
    <row r="98" spans="1:14" s="3" customFormat="1" ht="38.25" x14ac:dyDescent="0.25">
      <c r="A98" s="9" t="s">
        <v>747</v>
      </c>
      <c r="B98" s="9" t="s">
        <v>1042</v>
      </c>
      <c r="C98" s="10" t="s">
        <v>1041</v>
      </c>
      <c r="D98" s="9" t="s">
        <v>6</v>
      </c>
      <c r="E98" s="9" t="s">
        <v>441</v>
      </c>
      <c r="F98" s="9" t="s">
        <v>12</v>
      </c>
      <c r="G98" s="9" t="s">
        <v>464</v>
      </c>
      <c r="H98" s="10" t="s">
        <v>463</v>
      </c>
      <c r="I98" s="9" t="s">
        <v>9</v>
      </c>
      <c r="J98" s="6">
        <f t="shared" ref="J98:J103" si="3">L98/K98</f>
        <v>25.600000000000005</v>
      </c>
      <c r="K98" s="7">
        <v>1.0149999999999999</v>
      </c>
      <c r="L98" s="7">
        <v>25.984000000000002</v>
      </c>
      <c r="M98" s="6"/>
      <c r="N98" s="6" t="s">
        <v>1040</v>
      </c>
    </row>
    <row r="99" spans="1:14" s="3" customFormat="1" ht="38.25" x14ac:dyDescent="0.25">
      <c r="A99" s="9" t="s">
        <v>745</v>
      </c>
      <c r="B99" s="9" t="s">
        <v>1042</v>
      </c>
      <c r="C99" s="10" t="s">
        <v>1041</v>
      </c>
      <c r="D99" s="9" t="s">
        <v>6</v>
      </c>
      <c r="E99" s="9" t="s">
        <v>441</v>
      </c>
      <c r="F99" s="9" t="s">
        <v>12</v>
      </c>
      <c r="G99" s="9" t="s">
        <v>459</v>
      </c>
      <c r="H99" s="10" t="s">
        <v>458</v>
      </c>
      <c r="I99" s="9" t="s">
        <v>29</v>
      </c>
      <c r="J99" s="6">
        <f t="shared" si="3"/>
        <v>0.27722772277227725</v>
      </c>
      <c r="K99" s="7">
        <v>1.01</v>
      </c>
      <c r="L99" s="16">
        <v>0.28000000000000003</v>
      </c>
      <c r="M99" s="6"/>
      <c r="N99" s="6" t="s">
        <v>1040</v>
      </c>
    </row>
    <row r="100" spans="1:14" s="3" customFormat="1" ht="38.25" x14ac:dyDescent="0.25">
      <c r="A100" s="9" t="s">
        <v>742</v>
      </c>
      <c r="B100" s="9" t="s">
        <v>1042</v>
      </c>
      <c r="C100" s="10" t="s">
        <v>1041</v>
      </c>
      <c r="D100" s="9" t="s">
        <v>6</v>
      </c>
      <c r="E100" s="9" t="s">
        <v>441</v>
      </c>
      <c r="F100" s="9" t="s">
        <v>12</v>
      </c>
      <c r="G100" s="9" t="s">
        <v>462</v>
      </c>
      <c r="H100" s="10" t="s">
        <v>461</v>
      </c>
      <c r="I100" s="9" t="s">
        <v>29</v>
      </c>
      <c r="J100" s="6">
        <f t="shared" si="3"/>
        <v>5.5445544554455446E-2</v>
      </c>
      <c r="K100" s="7">
        <v>1.01</v>
      </c>
      <c r="L100" s="7">
        <v>5.6000000000000001E-2</v>
      </c>
      <c r="M100" s="6"/>
      <c r="N100" s="6" t="s">
        <v>1040</v>
      </c>
    </row>
    <row r="101" spans="1:14" s="3" customFormat="1" ht="38.25" x14ac:dyDescent="0.25">
      <c r="A101" s="9" t="s">
        <v>740</v>
      </c>
      <c r="B101" s="9" t="s">
        <v>1042</v>
      </c>
      <c r="C101" s="10" t="s">
        <v>1041</v>
      </c>
      <c r="D101" s="9" t="s">
        <v>6</v>
      </c>
      <c r="E101" s="9" t="s">
        <v>441</v>
      </c>
      <c r="F101" s="9" t="s">
        <v>12</v>
      </c>
      <c r="G101" s="10" t="s">
        <v>459</v>
      </c>
      <c r="H101" s="9" t="s">
        <v>458</v>
      </c>
      <c r="I101" s="9" t="s">
        <v>29</v>
      </c>
      <c r="J101" s="6">
        <f t="shared" si="3"/>
        <v>0.12456039603960396</v>
      </c>
      <c r="K101" s="7">
        <v>1.01</v>
      </c>
      <c r="L101" s="6">
        <v>0.125806</v>
      </c>
      <c r="M101" s="6"/>
      <c r="N101" s="6" t="s">
        <v>1040</v>
      </c>
    </row>
    <row r="102" spans="1:14" s="3" customFormat="1" ht="38.25" x14ac:dyDescent="0.25">
      <c r="A102" s="9" t="s">
        <v>737</v>
      </c>
      <c r="B102" s="9" t="s">
        <v>1042</v>
      </c>
      <c r="C102" s="10" t="s">
        <v>1041</v>
      </c>
      <c r="D102" s="9" t="s">
        <v>6</v>
      </c>
      <c r="E102" s="9" t="s">
        <v>441</v>
      </c>
      <c r="F102" s="9" t="s">
        <v>12</v>
      </c>
      <c r="G102" s="10" t="s">
        <v>456</v>
      </c>
      <c r="H102" s="9" t="s">
        <v>455</v>
      </c>
      <c r="I102" s="9" t="s">
        <v>29</v>
      </c>
      <c r="J102" s="6">
        <f t="shared" si="3"/>
        <v>0.283080198019802</v>
      </c>
      <c r="K102" s="7">
        <v>1.01</v>
      </c>
      <c r="L102" s="6">
        <v>0.28591100000000003</v>
      </c>
      <c r="M102" s="6"/>
      <c r="N102" s="6" t="s">
        <v>1040</v>
      </c>
    </row>
    <row r="103" spans="1:14" s="3" customFormat="1" ht="38.25" x14ac:dyDescent="0.25">
      <c r="A103" s="9" t="s">
        <v>734</v>
      </c>
      <c r="B103" s="9" t="s">
        <v>1042</v>
      </c>
      <c r="C103" s="10" t="s">
        <v>1041</v>
      </c>
      <c r="D103" s="9" t="s">
        <v>6</v>
      </c>
      <c r="E103" s="9" t="s">
        <v>441</v>
      </c>
      <c r="F103" s="9" t="s">
        <v>12</v>
      </c>
      <c r="G103" s="10" t="s">
        <v>451</v>
      </c>
      <c r="H103" s="9" t="s">
        <v>450</v>
      </c>
      <c r="I103" s="9" t="s">
        <v>1</v>
      </c>
      <c r="J103" s="6">
        <f t="shared" si="3"/>
        <v>25.599999999999998</v>
      </c>
      <c r="K103" s="7">
        <v>1.02</v>
      </c>
      <c r="L103" s="7">
        <v>26.111999999999998</v>
      </c>
      <c r="M103" s="6"/>
      <c r="N103" s="6" t="s">
        <v>1040</v>
      </c>
    </row>
    <row r="104" spans="1:14" s="3" customFormat="1" ht="25.5" x14ac:dyDescent="0.25">
      <c r="A104" s="9" t="s">
        <v>730</v>
      </c>
      <c r="B104" s="9" t="s">
        <v>1042</v>
      </c>
      <c r="C104" s="10" t="s">
        <v>1041</v>
      </c>
      <c r="D104" s="9" t="s">
        <v>6</v>
      </c>
      <c r="E104" s="9" t="s">
        <v>441</v>
      </c>
      <c r="F104" s="9" t="s">
        <v>4</v>
      </c>
      <c r="G104" s="9" t="s">
        <v>449</v>
      </c>
      <c r="H104" s="10" t="s">
        <v>448</v>
      </c>
      <c r="I104" s="9" t="s">
        <v>29</v>
      </c>
      <c r="J104" s="6">
        <v>0.20744000000000001</v>
      </c>
      <c r="K104" s="8">
        <v>1</v>
      </c>
      <c r="L104" s="79">
        <v>0.20744000000000001</v>
      </c>
      <c r="M104" s="6"/>
      <c r="N104" s="6" t="s">
        <v>1040</v>
      </c>
    </row>
    <row r="105" spans="1:14" s="3" customFormat="1" ht="38.25" x14ac:dyDescent="0.25">
      <c r="A105" s="9" t="s">
        <v>727</v>
      </c>
      <c r="B105" s="9" t="s">
        <v>1042</v>
      </c>
      <c r="C105" s="10" t="s">
        <v>1041</v>
      </c>
      <c r="D105" s="9" t="s">
        <v>6</v>
      </c>
      <c r="E105" s="9" t="s">
        <v>441</v>
      </c>
      <c r="F105" s="9" t="s">
        <v>12</v>
      </c>
      <c r="G105" s="9" t="s">
        <v>447</v>
      </c>
      <c r="H105" s="10" t="s">
        <v>446</v>
      </c>
      <c r="I105" s="9" t="s">
        <v>14</v>
      </c>
      <c r="J105" s="6">
        <v>8</v>
      </c>
      <c r="K105" s="8">
        <v>1</v>
      </c>
      <c r="L105" s="8">
        <v>8</v>
      </c>
      <c r="M105" s="6"/>
      <c r="N105" s="6" t="s">
        <v>1040</v>
      </c>
    </row>
    <row r="106" spans="1:14" s="3" customFormat="1" ht="25.5" x14ac:dyDescent="0.25">
      <c r="A106" s="9" t="s">
        <v>724</v>
      </c>
      <c r="B106" s="9" t="s">
        <v>1042</v>
      </c>
      <c r="C106" s="10" t="s">
        <v>1041</v>
      </c>
      <c r="D106" s="9" t="s">
        <v>6</v>
      </c>
      <c r="E106" s="9" t="s">
        <v>441</v>
      </c>
      <c r="F106" s="9" t="s">
        <v>4</v>
      </c>
      <c r="G106" s="9" t="s">
        <v>445</v>
      </c>
      <c r="H106" s="10" t="s">
        <v>444</v>
      </c>
      <c r="I106" s="9" t="s">
        <v>9</v>
      </c>
      <c r="J106" s="6">
        <v>0.128</v>
      </c>
      <c r="K106" s="8">
        <v>1</v>
      </c>
      <c r="L106" s="7">
        <v>0.128</v>
      </c>
      <c r="M106" s="6"/>
      <c r="N106" s="6" t="s">
        <v>1040</v>
      </c>
    </row>
    <row r="107" spans="1:14" s="3" customFormat="1" ht="38.25" x14ac:dyDescent="0.25">
      <c r="A107" s="9" t="s">
        <v>721</v>
      </c>
      <c r="B107" s="9" t="s">
        <v>1042</v>
      </c>
      <c r="C107" s="10" t="s">
        <v>1041</v>
      </c>
      <c r="D107" s="9" t="s">
        <v>6</v>
      </c>
      <c r="E107" s="9" t="s">
        <v>441</v>
      </c>
      <c r="F107" s="9" t="s">
        <v>12</v>
      </c>
      <c r="G107" s="9" t="s">
        <v>440</v>
      </c>
      <c r="H107" s="10" t="s">
        <v>439</v>
      </c>
      <c r="I107" s="9" t="s">
        <v>9</v>
      </c>
      <c r="J107" s="6">
        <f>L107/K107</f>
        <v>0.128</v>
      </c>
      <c r="K107" s="7">
        <v>1.02</v>
      </c>
      <c r="L107" s="79">
        <v>0.13056000000000001</v>
      </c>
      <c r="M107" s="6"/>
      <c r="N107" s="6" t="s">
        <v>1040</v>
      </c>
    </row>
    <row r="108" spans="1:14" s="3" customFormat="1" ht="15" x14ac:dyDescent="0.25">
      <c r="A108" s="168" t="s">
        <v>1046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</row>
    <row r="109" spans="1:14" s="3" customFormat="1" ht="25.5" x14ac:dyDescent="0.25">
      <c r="A109" s="9" t="s">
        <v>720</v>
      </c>
      <c r="B109" s="9" t="s">
        <v>1042</v>
      </c>
      <c r="C109" s="10" t="s">
        <v>1041</v>
      </c>
      <c r="D109" s="9" t="s">
        <v>6</v>
      </c>
      <c r="E109" s="9" t="s">
        <v>441</v>
      </c>
      <c r="F109" s="9" t="s">
        <v>4</v>
      </c>
      <c r="G109" s="9" t="s">
        <v>228</v>
      </c>
      <c r="H109" s="10" t="s">
        <v>227</v>
      </c>
      <c r="I109" s="9" t="s">
        <v>9</v>
      </c>
      <c r="J109" s="6">
        <v>15.04</v>
      </c>
      <c r="K109" s="8">
        <v>1</v>
      </c>
      <c r="L109" s="16">
        <v>15.04</v>
      </c>
      <c r="M109" s="6"/>
      <c r="N109" s="6" t="s">
        <v>1040</v>
      </c>
    </row>
    <row r="110" spans="1:14" s="3" customFormat="1" ht="38.25" x14ac:dyDescent="0.25">
      <c r="A110" s="9" t="s">
        <v>719</v>
      </c>
      <c r="B110" s="9" t="s">
        <v>1042</v>
      </c>
      <c r="C110" s="10" t="s">
        <v>1041</v>
      </c>
      <c r="D110" s="9" t="s">
        <v>6</v>
      </c>
      <c r="E110" s="9" t="s">
        <v>441</v>
      </c>
      <c r="F110" s="9" t="s">
        <v>12</v>
      </c>
      <c r="G110" s="9" t="s">
        <v>478</v>
      </c>
      <c r="H110" s="10" t="s">
        <v>477</v>
      </c>
      <c r="I110" s="9" t="s">
        <v>9</v>
      </c>
      <c r="J110" s="6">
        <f>L110/K110</f>
        <v>15.04</v>
      </c>
      <c r="K110" s="7">
        <v>1.02</v>
      </c>
      <c r="L110" s="80">
        <v>15.3408</v>
      </c>
      <c r="M110" s="6"/>
      <c r="N110" s="6" t="s">
        <v>1040</v>
      </c>
    </row>
    <row r="111" spans="1:14" s="3" customFormat="1" ht="38.25" x14ac:dyDescent="0.25">
      <c r="A111" s="9" t="s">
        <v>718</v>
      </c>
      <c r="B111" s="9" t="s">
        <v>1042</v>
      </c>
      <c r="C111" s="10" t="s">
        <v>1041</v>
      </c>
      <c r="D111" s="9" t="s">
        <v>6</v>
      </c>
      <c r="E111" s="9" t="s">
        <v>441</v>
      </c>
      <c r="F111" s="9" t="s">
        <v>12</v>
      </c>
      <c r="G111" s="9" t="s">
        <v>157</v>
      </c>
      <c r="H111" s="10" t="s">
        <v>156</v>
      </c>
      <c r="I111" s="9" t="s">
        <v>223</v>
      </c>
      <c r="J111" s="6">
        <f>L111/K111</f>
        <v>190</v>
      </c>
      <c r="K111" s="7">
        <v>1.01</v>
      </c>
      <c r="L111" s="80">
        <v>191.9</v>
      </c>
      <c r="M111" s="6"/>
      <c r="N111" s="6" t="s">
        <v>1040</v>
      </c>
    </row>
    <row r="112" spans="1:14" s="3" customFormat="1" ht="38.25" x14ac:dyDescent="0.25">
      <c r="A112" s="9" t="s">
        <v>717</v>
      </c>
      <c r="B112" s="9" t="s">
        <v>1042</v>
      </c>
      <c r="C112" s="10" t="s">
        <v>1041</v>
      </c>
      <c r="D112" s="9" t="s">
        <v>6</v>
      </c>
      <c r="E112" s="9" t="s">
        <v>441</v>
      </c>
      <c r="F112" s="9" t="s">
        <v>12</v>
      </c>
      <c r="G112" s="9" t="s">
        <v>459</v>
      </c>
      <c r="H112" s="10" t="s">
        <v>458</v>
      </c>
      <c r="I112" s="9" t="s">
        <v>29</v>
      </c>
      <c r="J112" s="6">
        <f>L112/K112</f>
        <v>5.5445544554455446E-2</v>
      </c>
      <c r="K112" s="7">
        <v>1.01</v>
      </c>
      <c r="L112" s="7">
        <v>5.6000000000000001E-2</v>
      </c>
      <c r="M112" s="6"/>
      <c r="N112" s="6" t="s">
        <v>1040</v>
      </c>
    </row>
    <row r="113" spans="1:14" s="3" customFormat="1" ht="38.25" x14ac:dyDescent="0.25">
      <c r="A113" s="9" t="s">
        <v>716</v>
      </c>
      <c r="B113" s="9" t="s">
        <v>1042</v>
      </c>
      <c r="C113" s="10" t="s">
        <v>1041</v>
      </c>
      <c r="D113" s="9" t="s">
        <v>6</v>
      </c>
      <c r="E113" s="9" t="s">
        <v>441</v>
      </c>
      <c r="F113" s="9" t="s">
        <v>12</v>
      </c>
      <c r="G113" s="9" t="s">
        <v>462</v>
      </c>
      <c r="H113" s="10" t="s">
        <v>461</v>
      </c>
      <c r="I113" s="9" t="s">
        <v>29</v>
      </c>
      <c r="J113" s="6">
        <f>L113/K113</f>
        <v>3.8613861386138613E-2</v>
      </c>
      <c r="K113" s="7">
        <v>1.01</v>
      </c>
      <c r="L113" s="7">
        <v>3.9E-2</v>
      </c>
      <c r="M113" s="6"/>
      <c r="N113" s="6" t="s">
        <v>1040</v>
      </c>
    </row>
    <row r="114" spans="1:14" s="3" customFormat="1" ht="38.25" x14ac:dyDescent="0.25">
      <c r="A114" s="9" t="s">
        <v>713</v>
      </c>
      <c r="B114" s="9" t="s">
        <v>1042</v>
      </c>
      <c r="C114" s="10" t="s">
        <v>1041</v>
      </c>
      <c r="D114" s="9" t="s">
        <v>6</v>
      </c>
      <c r="E114" s="9" t="s">
        <v>441</v>
      </c>
      <c r="F114" s="9" t="s">
        <v>12</v>
      </c>
      <c r="G114" s="9" t="s">
        <v>172</v>
      </c>
      <c r="H114" s="10" t="s">
        <v>171</v>
      </c>
      <c r="I114" s="9" t="s">
        <v>29</v>
      </c>
      <c r="J114" s="6">
        <f>L114/K114</f>
        <v>0.61488019801980198</v>
      </c>
      <c r="K114" s="7">
        <v>1.01</v>
      </c>
      <c r="L114" s="81">
        <v>0.62102900000000005</v>
      </c>
      <c r="M114" s="6"/>
      <c r="N114" s="6" t="s">
        <v>1040</v>
      </c>
    </row>
    <row r="115" spans="1:14" s="3" customFormat="1" ht="15" x14ac:dyDescent="0.25">
      <c r="A115" s="168" t="s">
        <v>1045</v>
      </c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</row>
    <row r="116" spans="1:14" s="3" customFormat="1" ht="38.25" x14ac:dyDescent="0.25">
      <c r="A116" s="9" t="s">
        <v>710</v>
      </c>
      <c r="B116" s="9" t="s">
        <v>1042</v>
      </c>
      <c r="C116" s="10" t="s">
        <v>1041</v>
      </c>
      <c r="D116" s="9" t="s">
        <v>6</v>
      </c>
      <c r="E116" s="9" t="s">
        <v>441</v>
      </c>
      <c r="F116" s="9" t="s">
        <v>4</v>
      </c>
      <c r="G116" s="9" t="s">
        <v>93</v>
      </c>
      <c r="H116" s="10" t="s">
        <v>92</v>
      </c>
      <c r="I116" s="9" t="s">
        <v>91</v>
      </c>
      <c r="J116" s="6">
        <v>146.94</v>
      </c>
      <c r="K116" s="8">
        <v>1</v>
      </c>
      <c r="L116" s="16">
        <v>146.94</v>
      </c>
      <c r="M116" s="6"/>
      <c r="N116" s="6" t="s">
        <v>1040</v>
      </c>
    </row>
    <row r="117" spans="1:14" s="3" customFormat="1" ht="25.5" x14ac:dyDescent="0.25">
      <c r="A117" s="9" t="s">
        <v>709</v>
      </c>
      <c r="B117" s="9" t="s">
        <v>1042</v>
      </c>
      <c r="C117" s="10" t="s">
        <v>1041</v>
      </c>
      <c r="D117" s="9" t="s">
        <v>6</v>
      </c>
      <c r="E117" s="9" t="s">
        <v>441</v>
      </c>
      <c r="F117" s="9" t="s">
        <v>4</v>
      </c>
      <c r="G117" s="9" t="s">
        <v>89</v>
      </c>
      <c r="H117" s="10" t="s">
        <v>88</v>
      </c>
      <c r="I117" s="9" t="s">
        <v>87</v>
      </c>
      <c r="J117" s="6">
        <v>27771.66</v>
      </c>
      <c r="K117" s="8">
        <v>1</v>
      </c>
      <c r="L117" s="16">
        <v>27771.66</v>
      </c>
      <c r="M117" s="6"/>
      <c r="N117" s="6" t="s">
        <v>1040</v>
      </c>
    </row>
    <row r="118" spans="1:14" s="3" customFormat="1" ht="38.25" x14ac:dyDescent="0.25">
      <c r="A118" s="9" t="s">
        <v>706</v>
      </c>
      <c r="B118" s="9" t="s">
        <v>1042</v>
      </c>
      <c r="C118" s="10" t="s">
        <v>1041</v>
      </c>
      <c r="D118" s="9" t="s">
        <v>6</v>
      </c>
      <c r="E118" s="9" t="s">
        <v>441</v>
      </c>
      <c r="F118" s="9" t="s">
        <v>4</v>
      </c>
      <c r="G118" s="9" t="s">
        <v>475</v>
      </c>
      <c r="H118" s="10" t="s">
        <v>474</v>
      </c>
      <c r="I118" s="9" t="s">
        <v>91</v>
      </c>
      <c r="J118" s="6">
        <v>6.78</v>
      </c>
      <c r="K118" s="8">
        <v>1</v>
      </c>
      <c r="L118" s="16">
        <v>6.78</v>
      </c>
      <c r="M118" s="6"/>
      <c r="N118" s="6" t="s">
        <v>1040</v>
      </c>
    </row>
    <row r="119" spans="1:14" s="3" customFormat="1" ht="38.25" x14ac:dyDescent="0.25">
      <c r="A119" s="9" t="s">
        <v>703</v>
      </c>
      <c r="B119" s="9" t="s">
        <v>1042</v>
      </c>
      <c r="C119" s="10" t="s">
        <v>1041</v>
      </c>
      <c r="D119" s="9" t="s">
        <v>6</v>
      </c>
      <c r="E119" s="9" t="s">
        <v>441</v>
      </c>
      <c r="F119" s="9" t="s">
        <v>4</v>
      </c>
      <c r="G119" s="9" t="s">
        <v>308</v>
      </c>
      <c r="H119" s="10" t="s">
        <v>473</v>
      </c>
      <c r="I119" s="9" t="s">
        <v>91</v>
      </c>
      <c r="J119" s="6">
        <v>99.828000000000003</v>
      </c>
      <c r="K119" s="8">
        <v>1</v>
      </c>
      <c r="L119" s="7">
        <v>99.828000000000003</v>
      </c>
      <c r="M119" s="6"/>
      <c r="N119" s="6" t="s">
        <v>1040</v>
      </c>
    </row>
    <row r="120" spans="1:14" s="3" customFormat="1" ht="38.25" x14ac:dyDescent="0.25">
      <c r="A120" s="9" t="s">
        <v>700</v>
      </c>
      <c r="B120" s="9" t="s">
        <v>1042</v>
      </c>
      <c r="C120" s="10" t="s">
        <v>1041</v>
      </c>
      <c r="D120" s="9" t="s">
        <v>6</v>
      </c>
      <c r="E120" s="9" t="s">
        <v>441</v>
      </c>
      <c r="F120" s="9" t="s">
        <v>12</v>
      </c>
      <c r="G120" s="9" t="s">
        <v>471</v>
      </c>
      <c r="H120" s="10" t="s">
        <v>470</v>
      </c>
      <c r="I120" s="9" t="s">
        <v>9</v>
      </c>
      <c r="J120" s="6">
        <f>L120/K120</f>
        <v>22.599999999999998</v>
      </c>
      <c r="K120" s="16">
        <v>1.26</v>
      </c>
      <c r="L120" s="7">
        <v>28.475999999999999</v>
      </c>
      <c r="M120" s="6"/>
      <c r="N120" s="6" t="s">
        <v>1040</v>
      </c>
    </row>
    <row r="121" spans="1:14" s="3" customFormat="1" ht="38.25" x14ac:dyDescent="0.25">
      <c r="A121" s="9" t="s">
        <v>696</v>
      </c>
      <c r="B121" s="9" t="s">
        <v>1042</v>
      </c>
      <c r="C121" s="10" t="s">
        <v>1041</v>
      </c>
      <c r="D121" s="9" t="s">
        <v>6</v>
      </c>
      <c r="E121" s="9" t="s">
        <v>441</v>
      </c>
      <c r="F121" s="9" t="s">
        <v>12</v>
      </c>
      <c r="G121" s="9" t="s">
        <v>56</v>
      </c>
      <c r="H121" s="10" t="s">
        <v>472</v>
      </c>
      <c r="I121" s="9" t="s">
        <v>9</v>
      </c>
      <c r="J121" s="6">
        <f>L121/K121</f>
        <v>77.228000000000009</v>
      </c>
      <c r="K121" s="16">
        <v>1.26</v>
      </c>
      <c r="L121" s="79">
        <v>97.307280000000006</v>
      </c>
      <c r="M121" s="6"/>
      <c r="N121" s="6" t="s">
        <v>1040</v>
      </c>
    </row>
    <row r="122" spans="1:14" s="3" customFormat="1" ht="25.5" x14ac:dyDescent="0.25">
      <c r="A122" s="9" t="s">
        <v>695</v>
      </c>
      <c r="B122" s="9" t="s">
        <v>1042</v>
      </c>
      <c r="C122" s="10" t="s">
        <v>1041</v>
      </c>
      <c r="D122" s="9" t="s">
        <v>6</v>
      </c>
      <c r="E122" s="9" t="s">
        <v>441</v>
      </c>
      <c r="F122" s="9" t="s">
        <v>4</v>
      </c>
      <c r="G122" s="9" t="s">
        <v>306</v>
      </c>
      <c r="H122" s="10" t="s">
        <v>305</v>
      </c>
      <c r="I122" s="9" t="s">
        <v>9</v>
      </c>
      <c r="J122" s="6">
        <v>3.2490000000000001</v>
      </c>
      <c r="K122" s="8">
        <v>1</v>
      </c>
      <c r="L122" s="7">
        <v>3.2490000000000001</v>
      </c>
      <c r="M122" s="6"/>
      <c r="N122" s="6" t="s">
        <v>1040</v>
      </c>
    </row>
    <row r="123" spans="1:14" s="3" customFormat="1" ht="38.25" x14ac:dyDescent="0.25">
      <c r="A123" s="9" t="s">
        <v>693</v>
      </c>
      <c r="B123" s="9" t="s">
        <v>1042</v>
      </c>
      <c r="C123" s="10" t="s">
        <v>1041</v>
      </c>
      <c r="D123" s="9" t="s">
        <v>6</v>
      </c>
      <c r="E123" s="9" t="s">
        <v>441</v>
      </c>
      <c r="F123" s="9" t="s">
        <v>12</v>
      </c>
      <c r="G123" s="9" t="s">
        <v>469</v>
      </c>
      <c r="H123" s="10" t="s">
        <v>468</v>
      </c>
      <c r="I123" s="9" t="s">
        <v>9</v>
      </c>
      <c r="J123" s="6">
        <f>L123/K123</f>
        <v>3.2489999999999997</v>
      </c>
      <c r="K123" s="16">
        <v>1.02</v>
      </c>
      <c r="L123" s="79">
        <v>3.3139799999999999</v>
      </c>
      <c r="M123" s="6"/>
      <c r="N123" s="6" t="s">
        <v>1040</v>
      </c>
    </row>
    <row r="124" spans="1:14" s="3" customFormat="1" ht="25.5" x14ac:dyDescent="0.25">
      <c r="A124" s="9" t="s">
        <v>690</v>
      </c>
      <c r="B124" s="9" t="s">
        <v>1042</v>
      </c>
      <c r="C124" s="10" t="s">
        <v>1041</v>
      </c>
      <c r="D124" s="9" t="s">
        <v>6</v>
      </c>
      <c r="E124" s="9" t="s">
        <v>441</v>
      </c>
      <c r="F124" s="9" t="s">
        <v>4</v>
      </c>
      <c r="G124" s="9" t="s">
        <v>466</v>
      </c>
      <c r="H124" s="10" t="s">
        <v>465</v>
      </c>
      <c r="I124" s="9" t="s">
        <v>9</v>
      </c>
      <c r="J124" s="6">
        <v>48.4</v>
      </c>
      <c r="K124" s="8">
        <v>1</v>
      </c>
      <c r="L124" s="17">
        <v>48.4</v>
      </c>
      <c r="M124" s="6"/>
      <c r="N124" s="6" t="s">
        <v>1040</v>
      </c>
    </row>
    <row r="125" spans="1:14" s="3" customFormat="1" ht="38.25" x14ac:dyDescent="0.25">
      <c r="A125" s="9" t="s">
        <v>689</v>
      </c>
      <c r="B125" s="9" t="s">
        <v>1042</v>
      </c>
      <c r="C125" s="10" t="s">
        <v>1041</v>
      </c>
      <c r="D125" s="9" t="s">
        <v>6</v>
      </c>
      <c r="E125" s="9" t="s">
        <v>441</v>
      </c>
      <c r="F125" s="9" t="s">
        <v>12</v>
      </c>
      <c r="G125" s="9" t="s">
        <v>464</v>
      </c>
      <c r="H125" s="10" t="s">
        <v>463</v>
      </c>
      <c r="I125" s="9" t="s">
        <v>9</v>
      </c>
      <c r="J125" s="6">
        <f>L125/K125</f>
        <v>48.400000000000006</v>
      </c>
      <c r="K125" s="7">
        <v>1.0149999999999999</v>
      </c>
      <c r="L125" s="7">
        <v>49.125999999999998</v>
      </c>
      <c r="M125" s="6"/>
      <c r="N125" s="6" t="s">
        <v>1040</v>
      </c>
    </row>
    <row r="126" spans="1:14" s="3" customFormat="1" ht="38.25" x14ac:dyDescent="0.25">
      <c r="A126" s="9" t="s">
        <v>688</v>
      </c>
      <c r="B126" s="9" t="s">
        <v>1042</v>
      </c>
      <c r="C126" s="10" t="s">
        <v>1041</v>
      </c>
      <c r="D126" s="9" t="s">
        <v>6</v>
      </c>
      <c r="E126" s="9" t="s">
        <v>441</v>
      </c>
      <c r="F126" s="9" t="s">
        <v>12</v>
      </c>
      <c r="G126" s="9" t="s">
        <v>459</v>
      </c>
      <c r="H126" s="6" t="s">
        <v>458</v>
      </c>
      <c r="I126" s="100" t="s">
        <v>29</v>
      </c>
      <c r="J126" s="6">
        <f>L126/K126</f>
        <v>0.53663366336633667</v>
      </c>
      <c r="K126" s="16">
        <v>1.01</v>
      </c>
      <c r="L126" s="6">
        <v>0.54200000000000004</v>
      </c>
      <c r="M126" s="6"/>
      <c r="N126" s="6" t="s">
        <v>1040</v>
      </c>
    </row>
    <row r="127" spans="1:14" s="3" customFormat="1" ht="38.25" x14ac:dyDescent="0.25">
      <c r="A127" s="9" t="s">
        <v>685</v>
      </c>
      <c r="B127" s="9" t="s">
        <v>1042</v>
      </c>
      <c r="C127" s="10" t="s">
        <v>1041</v>
      </c>
      <c r="D127" s="9" t="s">
        <v>6</v>
      </c>
      <c r="E127" s="9" t="s">
        <v>441</v>
      </c>
      <c r="F127" s="9" t="s">
        <v>12</v>
      </c>
      <c r="G127" s="9" t="s">
        <v>462</v>
      </c>
      <c r="H127" s="10" t="s">
        <v>461</v>
      </c>
      <c r="I127" s="100" t="s">
        <v>29</v>
      </c>
      <c r="J127" s="6">
        <f>L127/K127</f>
        <v>0.10396039603960396</v>
      </c>
      <c r="K127" s="16">
        <v>1.01</v>
      </c>
      <c r="L127" s="6">
        <v>0.105</v>
      </c>
      <c r="M127" s="6"/>
      <c r="N127" s="6" t="s">
        <v>1040</v>
      </c>
    </row>
    <row r="128" spans="1:14" s="3" customFormat="1" ht="38.25" x14ac:dyDescent="0.25">
      <c r="A128" s="9" t="s">
        <v>682</v>
      </c>
      <c r="B128" s="9" t="s">
        <v>1042</v>
      </c>
      <c r="C128" s="10" t="s">
        <v>1041</v>
      </c>
      <c r="D128" s="9" t="s">
        <v>6</v>
      </c>
      <c r="E128" s="9" t="s">
        <v>441</v>
      </c>
      <c r="F128" s="9" t="s">
        <v>12</v>
      </c>
      <c r="G128" s="9" t="s">
        <v>459</v>
      </c>
      <c r="H128" s="10" t="s">
        <v>458</v>
      </c>
      <c r="I128" s="100" t="s">
        <v>29</v>
      </c>
      <c r="J128" s="6">
        <f>L128/K128</f>
        <v>0.23183960396039605</v>
      </c>
      <c r="K128" s="16">
        <v>1.01</v>
      </c>
      <c r="L128" s="6">
        <v>0.23415800000000001</v>
      </c>
      <c r="M128" s="6"/>
      <c r="N128" s="6" t="s">
        <v>1040</v>
      </c>
    </row>
    <row r="129" spans="1:14" s="3" customFormat="1" ht="38.25" x14ac:dyDescent="0.25">
      <c r="A129" s="9" t="s">
        <v>680</v>
      </c>
      <c r="B129" s="9" t="s">
        <v>1042</v>
      </c>
      <c r="C129" s="10" t="s">
        <v>1041</v>
      </c>
      <c r="D129" s="9" t="s">
        <v>6</v>
      </c>
      <c r="E129" s="9" t="s">
        <v>441</v>
      </c>
      <c r="F129" s="9" t="s">
        <v>12</v>
      </c>
      <c r="G129" s="9" t="s">
        <v>456</v>
      </c>
      <c r="H129" s="10" t="s">
        <v>455</v>
      </c>
      <c r="I129" s="100" t="s">
        <v>29</v>
      </c>
      <c r="J129" s="6">
        <f>L129/K129</f>
        <v>0.40463960396039605</v>
      </c>
      <c r="K129" s="16">
        <v>1.01</v>
      </c>
      <c r="L129" s="16">
        <v>0.40868599999999999</v>
      </c>
      <c r="M129" s="6"/>
      <c r="N129" s="6" t="s">
        <v>1040</v>
      </c>
    </row>
    <row r="130" spans="1:14" s="3" customFormat="1" ht="63.75" x14ac:dyDescent="0.25">
      <c r="A130" s="9" t="s">
        <v>679</v>
      </c>
      <c r="B130" s="9" t="s">
        <v>1042</v>
      </c>
      <c r="C130" s="10" t="s">
        <v>1041</v>
      </c>
      <c r="D130" s="9" t="s">
        <v>6</v>
      </c>
      <c r="E130" s="9" t="s">
        <v>441</v>
      </c>
      <c r="F130" s="9" t="s">
        <v>4</v>
      </c>
      <c r="G130" s="9" t="s">
        <v>453</v>
      </c>
      <c r="H130" s="10" t="s">
        <v>452</v>
      </c>
      <c r="I130" s="9" t="s">
        <v>134</v>
      </c>
      <c r="J130" s="6">
        <v>25.2</v>
      </c>
      <c r="K130" s="8">
        <v>1</v>
      </c>
      <c r="L130" s="16">
        <v>25.2</v>
      </c>
      <c r="M130" s="6"/>
      <c r="N130" s="6" t="s">
        <v>1040</v>
      </c>
    </row>
    <row r="131" spans="1:14" s="3" customFormat="1" ht="38.25" x14ac:dyDescent="0.25">
      <c r="A131" s="9" t="s">
        <v>678</v>
      </c>
      <c r="B131" s="9" t="s">
        <v>1042</v>
      </c>
      <c r="C131" s="10" t="s">
        <v>1041</v>
      </c>
      <c r="D131" s="9" t="s">
        <v>6</v>
      </c>
      <c r="E131" s="9" t="s">
        <v>441</v>
      </c>
      <c r="F131" s="9" t="s">
        <v>12</v>
      </c>
      <c r="G131" s="9" t="s">
        <v>451</v>
      </c>
      <c r="H131" s="10" t="s">
        <v>450</v>
      </c>
      <c r="I131" s="9" t="s">
        <v>120</v>
      </c>
      <c r="J131" s="6">
        <f>L131/K131</f>
        <v>86.17</v>
      </c>
      <c r="K131" s="8">
        <v>1</v>
      </c>
      <c r="L131" s="16">
        <v>86.17</v>
      </c>
      <c r="M131" s="6"/>
      <c r="N131" s="6" t="s">
        <v>1040</v>
      </c>
    </row>
    <row r="132" spans="1:14" s="3" customFormat="1" ht="25.5" x14ac:dyDescent="0.25">
      <c r="A132" s="9" t="s">
        <v>677</v>
      </c>
      <c r="B132" s="9" t="s">
        <v>1042</v>
      </c>
      <c r="C132" s="10" t="s">
        <v>1041</v>
      </c>
      <c r="D132" s="9" t="s">
        <v>6</v>
      </c>
      <c r="E132" s="9" t="s">
        <v>441</v>
      </c>
      <c r="F132" s="9" t="s">
        <v>4</v>
      </c>
      <c r="G132" s="9" t="s">
        <v>449</v>
      </c>
      <c r="H132" s="10" t="s">
        <v>448</v>
      </c>
      <c r="I132" s="9" t="s">
        <v>29</v>
      </c>
      <c r="J132" s="6">
        <v>0.20744000000000001</v>
      </c>
      <c r="K132" s="8">
        <v>1</v>
      </c>
      <c r="L132" s="79">
        <v>0.20744000000000001</v>
      </c>
      <c r="M132" s="6"/>
      <c r="N132" s="6" t="s">
        <v>1040</v>
      </c>
    </row>
    <row r="133" spans="1:14" s="3" customFormat="1" ht="38.25" x14ac:dyDescent="0.25">
      <c r="A133" s="9" t="s">
        <v>676</v>
      </c>
      <c r="B133" s="9" t="s">
        <v>1042</v>
      </c>
      <c r="C133" s="10" t="s">
        <v>1041</v>
      </c>
      <c r="D133" s="9" t="s">
        <v>6</v>
      </c>
      <c r="E133" s="9" t="s">
        <v>441</v>
      </c>
      <c r="F133" s="9" t="s">
        <v>12</v>
      </c>
      <c r="G133" s="9" t="s">
        <v>447</v>
      </c>
      <c r="H133" s="10" t="s">
        <v>446</v>
      </c>
      <c r="I133" s="9" t="s">
        <v>14</v>
      </c>
      <c r="J133" s="6">
        <v>8</v>
      </c>
      <c r="K133" s="8">
        <v>1</v>
      </c>
      <c r="L133" s="8">
        <v>8</v>
      </c>
      <c r="M133" s="6"/>
      <c r="N133" s="6" t="s">
        <v>1040</v>
      </c>
    </row>
    <row r="134" spans="1:14" s="3" customFormat="1" ht="25.5" x14ac:dyDescent="0.25">
      <c r="A134" s="9" t="s">
        <v>671</v>
      </c>
      <c r="B134" s="9" t="s">
        <v>1042</v>
      </c>
      <c r="C134" s="10" t="s">
        <v>1041</v>
      </c>
      <c r="D134" s="9" t="s">
        <v>6</v>
      </c>
      <c r="E134" s="9" t="s">
        <v>441</v>
      </c>
      <c r="F134" s="9" t="s">
        <v>4</v>
      </c>
      <c r="G134" s="9" t="s">
        <v>445</v>
      </c>
      <c r="H134" s="10" t="s">
        <v>444</v>
      </c>
      <c r="I134" s="9" t="s">
        <v>9</v>
      </c>
      <c r="J134" s="6">
        <v>0.128</v>
      </c>
      <c r="K134" s="8">
        <v>1</v>
      </c>
      <c r="L134" s="7">
        <v>0.128</v>
      </c>
      <c r="M134" s="6"/>
      <c r="N134" s="6" t="s">
        <v>1040</v>
      </c>
    </row>
    <row r="135" spans="1:14" s="3" customFormat="1" ht="38.25" x14ac:dyDescent="0.25">
      <c r="A135" s="9" t="s">
        <v>670</v>
      </c>
      <c r="B135" s="9" t="s">
        <v>1042</v>
      </c>
      <c r="C135" s="10" t="s">
        <v>1041</v>
      </c>
      <c r="D135" s="9" t="s">
        <v>6</v>
      </c>
      <c r="E135" s="9" t="s">
        <v>441</v>
      </c>
      <c r="F135" s="9" t="s">
        <v>12</v>
      </c>
      <c r="G135" s="9" t="s">
        <v>440</v>
      </c>
      <c r="H135" s="10" t="s">
        <v>439</v>
      </c>
      <c r="I135" s="9" t="s">
        <v>9</v>
      </c>
      <c r="J135" s="6">
        <f>L135/K135</f>
        <v>0.128</v>
      </c>
      <c r="K135" s="16">
        <v>1.02</v>
      </c>
      <c r="L135" s="79">
        <v>0.13056000000000001</v>
      </c>
      <c r="M135" s="6"/>
      <c r="N135" s="6" t="s">
        <v>1040</v>
      </c>
    </row>
    <row r="136" spans="1:14" s="3" customFormat="1" ht="15" x14ac:dyDescent="0.25">
      <c r="A136" s="168" t="s">
        <v>807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</row>
    <row r="137" spans="1:14" s="3" customFormat="1" ht="63.75" x14ac:dyDescent="0.25">
      <c r="A137" s="9" t="s">
        <v>669</v>
      </c>
      <c r="B137" s="9" t="s">
        <v>1042</v>
      </c>
      <c r="C137" s="10" t="s">
        <v>1041</v>
      </c>
      <c r="D137" s="9" t="s">
        <v>6</v>
      </c>
      <c r="E137" s="9" t="s">
        <v>441</v>
      </c>
      <c r="F137" s="9" t="s">
        <v>4</v>
      </c>
      <c r="G137" s="9" t="s">
        <v>149</v>
      </c>
      <c r="H137" s="10" t="s">
        <v>148</v>
      </c>
      <c r="I137" s="9" t="s">
        <v>134</v>
      </c>
      <c r="J137" s="6">
        <v>318.85000000000002</v>
      </c>
      <c r="K137" s="8">
        <v>1</v>
      </c>
      <c r="L137" s="16">
        <v>318.85000000000002</v>
      </c>
      <c r="M137" s="6"/>
      <c r="N137" s="6" t="s">
        <v>1040</v>
      </c>
    </row>
    <row r="138" spans="1:14" s="3" customFormat="1" ht="38.25" x14ac:dyDescent="0.25">
      <c r="A138" s="9" t="s">
        <v>667</v>
      </c>
      <c r="B138" s="9" t="s">
        <v>1042</v>
      </c>
      <c r="C138" s="10" t="s">
        <v>1041</v>
      </c>
      <c r="D138" s="9" t="s">
        <v>6</v>
      </c>
      <c r="E138" s="9" t="s">
        <v>441</v>
      </c>
      <c r="F138" s="9" t="s">
        <v>12</v>
      </c>
      <c r="G138" s="9" t="s">
        <v>1044</v>
      </c>
      <c r="H138" s="10" t="s">
        <v>1043</v>
      </c>
      <c r="I138" s="9" t="s">
        <v>120</v>
      </c>
      <c r="J138" s="6">
        <f>L138/K138</f>
        <v>38.26</v>
      </c>
      <c r="K138" s="16">
        <v>1.03</v>
      </c>
      <c r="L138" s="80">
        <v>39.407800000000002</v>
      </c>
      <c r="M138" s="6"/>
      <c r="N138" s="6" t="s">
        <v>1040</v>
      </c>
    </row>
    <row r="139" spans="1:14" s="3" customFormat="1" ht="51" x14ac:dyDescent="0.25">
      <c r="A139" s="9" t="s">
        <v>666</v>
      </c>
      <c r="B139" s="9" t="s">
        <v>1042</v>
      </c>
      <c r="C139" s="10" t="s">
        <v>1041</v>
      </c>
      <c r="D139" s="9" t="s">
        <v>6</v>
      </c>
      <c r="E139" s="9" t="s">
        <v>441</v>
      </c>
      <c r="F139" s="9" t="s">
        <v>12</v>
      </c>
      <c r="G139" s="9" t="s">
        <v>143</v>
      </c>
      <c r="H139" s="10" t="s">
        <v>539</v>
      </c>
      <c r="I139" s="9" t="s">
        <v>120</v>
      </c>
      <c r="J139" s="6">
        <f>L139/K139</f>
        <v>73.33</v>
      </c>
      <c r="K139" s="16">
        <v>1.03</v>
      </c>
      <c r="L139" s="80">
        <v>75.529899999999998</v>
      </c>
      <c r="M139" s="6"/>
      <c r="N139" s="6" t="s">
        <v>1040</v>
      </c>
    </row>
    <row r="140" spans="1:14" s="3" customFormat="1" ht="38.25" x14ac:dyDescent="0.25">
      <c r="A140" s="9" t="s">
        <v>665</v>
      </c>
      <c r="B140" s="9" t="s">
        <v>1042</v>
      </c>
      <c r="C140" s="10" t="s">
        <v>1041</v>
      </c>
      <c r="D140" s="9" t="s">
        <v>6</v>
      </c>
      <c r="E140" s="9" t="s">
        <v>441</v>
      </c>
      <c r="F140" s="9" t="s">
        <v>12</v>
      </c>
      <c r="G140" s="9" t="s">
        <v>146</v>
      </c>
      <c r="H140" s="10" t="s">
        <v>145</v>
      </c>
      <c r="I140" s="9" t="s">
        <v>120</v>
      </c>
      <c r="J140" s="6">
        <f>L140/K140</f>
        <v>16.737864077669901</v>
      </c>
      <c r="K140" s="16">
        <v>1.03</v>
      </c>
      <c r="L140" s="16">
        <v>17.239999999999998</v>
      </c>
      <c r="M140" s="6"/>
      <c r="N140" s="6" t="s">
        <v>1040</v>
      </c>
    </row>
  </sheetData>
  <autoFilter ref="A5:N140"/>
  <mergeCells count="32">
    <mergeCell ref="A57:N57"/>
    <mergeCell ref="A66:N66"/>
    <mergeCell ref="A71:N71"/>
    <mergeCell ref="A74:N74"/>
    <mergeCell ref="N5:N7"/>
    <mergeCell ref="A5:A7"/>
    <mergeCell ref="B5:B7"/>
    <mergeCell ref="C5:C7"/>
    <mergeCell ref="D5:D7"/>
    <mergeCell ref="E5:E7"/>
    <mergeCell ref="F5:F7"/>
    <mergeCell ref="G5:G7"/>
    <mergeCell ref="H5:H7"/>
    <mergeCell ref="K5:K7"/>
    <mergeCell ref="L5:L7"/>
    <mergeCell ref="M5:M7"/>
    <mergeCell ref="A18:N18"/>
    <mergeCell ref="A29:N29"/>
    <mergeCell ref="A36:N36"/>
    <mergeCell ref="J5:J7"/>
    <mergeCell ref="A52:N52"/>
    <mergeCell ref="I5:I7"/>
    <mergeCell ref="A17:N17"/>
    <mergeCell ref="A2:N2"/>
    <mergeCell ref="A3:N3"/>
    <mergeCell ref="A9:N9"/>
    <mergeCell ref="A136:N136"/>
    <mergeCell ref="A80:N80"/>
    <mergeCell ref="A81:N81"/>
    <mergeCell ref="A88:N88"/>
    <mergeCell ref="A108:N108"/>
    <mergeCell ref="A115:N115"/>
  </mergeCells>
  <printOptions horizontalCentered="1"/>
  <pageMargins left="0.39370077848434398" right="0.39370077848434398" top="0.78740155696868896" bottom="0.74803149700164795" header="0.118110239505768" footer="0.118110239505768"/>
  <pageSetup paperSize="9" scale="52" fitToHeight="0" orientation="landscape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204"/>
  <sheetViews>
    <sheetView view="pageBreakPreview" zoomScale="60" zoomScaleNormal="70" workbookViewId="0">
      <pane xSplit="8" ySplit="8" topLeftCell="I182" activePane="bottomRight" state="frozen"/>
      <selection pane="topRight" activeCell="I1" sqref="I1"/>
      <selection pane="bottomLeft" activeCell="A18" sqref="A18"/>
      <selection pane="bottomRight" activeCell="AA13" sqref="AA13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9.710937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3" s="3" customFormat="1" ht="15.75" x14ac:dyDescent="0.25">
      <c r="A1" s="165" t="s">
        <v>1104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82"/>
      <c r="P1" s="1"/>
      <c r="Q1" s="1"/>
      <c r="R1" s="1"/>
      <c r="S1" s="1"/>
      <c r="T1" s="1"/>
      <c r="U1" s="2"/>
      <c r="V1" s="2"/>
    </row>
    <row r="2" spans="1:23" s="3" customFormat="1" ht="36.6" customHeight="1" x14ac:dyDescent="0.25">
      <c r="A2" s="166" t="s">
        <v>1270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82"/>
      <c r="P2" s="1"/>
      <c r="Q2" s="1"/>
      <c r="R2" s="1"/>
      <c r="S2" s="1"/>
      <c r="T2" s="1"/>
      <c r="U2" s="2"/>
      <c r="V2" s="2"/>
    </row>
    <row r="3" spans="1:23" s="3" customFormat="1" ht="15" x14ac:dyDescent="0.25">
      <c r="A3" s="21"/>
      <c r="B3" s="21"/>
      <c r="C3" s="21"/>
      <c r="D3" s="21"/>
      <c r="E3" s="21"/>
      <c r="F3" s="21"/>
    </row>
    <row r="4" spans="1:23" s="3" customFormat="1" ht="36" customHeight="1" x14ac:dyDescent="0.25">
      <c r="A4" s="175" t="s">
        <v>111</v>
      </c>
      <c r="B4" s="172" t="s">
        <v>110</v>
      </c>
      <c r="C4" s="172" t="s">
        <v>109</v>
      </c>
      <c r="D4" s="172" t="s">
        <v>108</v>
      </c>
      <c r="E4" s="172" t="s">
        <v>107</v>
      </c>
      <c r="F4" s="172" t="s">
        <v>106</v>
      </c>
      <c r="G4" s="175" t="s">
        <v>105</v>
      </c>
      <c r="H4" s="172" t="s">
        <v>104</v>
      </c>
      <c r="I4" s="175" t="s">
        <v>103</v>
      </c>
      <c r="J4" s="172" t="s">
        <v>102</v>
      </c>
      <c r="K4" s="172" t="s">
        <v>101</v>
      </c>
      <c r="L4" s="175" t="s">
        <v>100</v>
      </c>
      <c r="M4" s="172" t="s">
        <v>99</v>
      </c>
      <c r="N4" s="172" t="s">
        <v>98</v>
      </c>
    </row>
    <row r="5" spans="1:23" s="3" customFormat="1" ht="36.75" hidden="1" customHeight="1" x14ac:dyDescent="0.25">
      <c r="A5" s="175"/>
      <c r="B5" s="173"/>
      <c r="C5" s="173"/>
      <c r="D5" s="173"/>
      <c r="E5" s="173"/>
      <c r="F5" s="173"/>
      <c r="G5" s="175"/>
      <c r="H5" s="173"/>
      <c r="I5" s="175"/>
      <c r="J5" s="173"/>
      <c r="K5" s="173"/>
      <c r="L5" s="175"/>
      <c r="M5" s="173"/>
      <c r="N5" s="173"/>
    </row>
    <row r="6" spans="1:23" s="3" customFormat="1" ht="24" hidden="1" customHeight="1" x14ac:dyDescent="0.25">
      <c r="A6" s="175"/>
      <c r="B6" s="174"/>
      <c r="C6" s="174"/>
      <c r="D6" s="174"/>
      <c r="E6" s="174"/>
      <c r="F6" s="174"/>
      <c r="G6" s="175"/>
      <c r="H6" s="174"/>
      <c r="I6" s="175"/>
      <c r="J6" s="174"/>
      <c r="K6" s="174"/>
      <c r="L6" s="175"/>
      <c r="M6" s="174"/>
      <c r="N6" s="174"/>
    </row>
    <row r="7" spans="1:23" s="3" customFormat="1" ht="1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8">
        <v>12</v>
      </c>
      <c r="M7" s="19">
        <v>13</v>
      </c>
      <c r="N7" s="18">
        <v>14</v>
      </c>
    </row>
    <row r="8" spans="1:23" s="3" customFormat="1" ht="15" hidden="1" x14ac:dyDescent="0.25">
      <c r="A8" s="176" t="s">
        <v>801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V8" s="4" t="s">
        <v>801</v>
      </c>
    </row>
    <row r="9" spans="1:23" s="3" customFormat="1" ht="102" hidden="1" x14ac:dyDescent="0.25">
      <c r="A9" s="11" t="s">
        <v>6</v>
      </c>
      <c r="B9" s="11" t="s">
        <v>1042</v>
      </c>
      <c r="C9" s="12" t="s">
        <v>1041</v>
      </c>
      <c r="D9" s="11" t="s">
        <v>6</v>
      </c>
      <c r="E9" s="11" t="s">
        <v>117</v>
      </c>
      <c r="F9" s="11" t="s">
        <v>4</v>
      </c>
      <c r="G9" s="9" t="s">
        <v>93</v>
      </c>
      <c r="H9" s="10" t="s">
        <v>92</v>
      </c>
      <c r="I9" s="9" t="s">
        <v>91</v>
      </c>
      <c r="J9" s="6">
        <v>72.44</v>
      </c>
      <c r="K9" s="8">
        <v>1</v>
      </c>
      <c r="L9" s="16">
        <v>72.44</v>
      </c>
      <c r="M9" s="6"/>
      <c r="N9" s="6" t="s">
        <v>1063</v>
      </c>
      <c r="O9" s="5"/>
      <c r="P9" s="5"/>
      <c r="Q9" s="5"/>
      <c r="R9" s="5"/>
      <c r="S9" s="5"/>
      <c r="T9" s="5"/>
      <c r="V9" s="4"/>
    </row>
    <row r="10" spans="1:23" s="3" customFormat="1" ht="102" hidden="1" x14ac:dyDescent="0.25">
      <c r="A10" s="11" t="s">
        <v>94</v>
      </c>
      <c r="B10" s="11" t="s">
        <v>1042</v>
      </c>
      <c r="C10" s="12" t="s">
        <v>1041</v>
      </c>
      <c r="D10" s="11" t="s">
        <v>6</v>
      </c>
      <c r="E10" s="11" t="s">
        <v>117</v>
      </c>
      <c r="F10" s="11" t="s">
        <v>4</v>
      </c>
      <c r="G10" s="9" t="s">
        <v>89</v>
      </c>
      <c r="H10" s="10" t="s">
        <v>88</v>
      </c>
      <c r="I10" s="9" t="s">
        <v>87</v>
      </c>
      <c r="J10" s="6">
        <v>13691.16</v>
      </c>
      <c r="K10" s="8">
        <v>1</v>
      </c>
      <c r="L10" s="16">
        <v>13691.16</v>
      </c>
      <c r="M10" s="6"/>
      <c r="N10" s="6" t="s">
        <v>1063</v>
      </c>
      <c r="O10" s="5"/>
      <c r="P10" s="5"/>
      <c r="Q10" s="5"/>
      <c r="R10" s="5"/>
      <c r="S10" s="5"/>
      <c r="T10" s="5"/>
      <c r="V10" s="4"/>
    </row>
    <row r="11" spans="1:23" s="3" customFormat="1" ht="15" hidden="1" x14ac:dyDescent="0.25">
      <c r="A11" s="177" t="s">
        <v>1103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V11" s="4"/>
      <c r="W11" s="86" t="s">
        <v>1103</v>
      </c>
    </row>
    <row r="12" spans="1:23" s="3" customFormat="1" ht="102" hidden="1" x14ac:dyDescent="0.25">
      <c r="A12" s="11" t="s">
        <v>90</v>
      </c>
      <c r="B12" s="11" t="s">
        <v>1042</v>
      </c>
      <c r="C12" s="12" t="s">
        <v>1041</v>
      </c>
      <c r="D12" s="11" t="s">
        <v>6</v>
      </c>
      <c r="E12" s="11" t="s">
        <v>117</v>
      </c>
      <c r="F12" s="11" t="s">
        <v>4</v>
      </c>
      <c r="G12" s="9" t="s">
        <v>228</v>
      </c>
      <c r="H12" s="10" t="s">
        <v>227</v>
      </c>
      <c r="I12" s="9" t="s">
        <v>9</v>
      </c>
      <c r="J12" s="6">
        <v>70.849999999999994</v>
      </c>
      <c r="K12" s="8">
        <v>1</v>
      </c>
      <c r="L12" s="16">
        <v>70.849999999999994</v>
      </c>
      <c r="M12" s="6"/>
      <c r="N12" s="6" t="s">
        <v>1063</v>
      </c>
      <c r="O12" s="5"/>
      <c r="P12" s="5"/>
      <c r="Q12" s="5"/>
      <c r="R12" s="5"/>
      <c r="S12" s="5"/>
      <c r="T12" s="5"/>
      <c r="V12" s="4"/>
      <c r="W12" s="86"/>
    </row>
    <row r="13" spans="1:23" s="3" customFormat="1" ht="102" x14ac:dyDescent="0.25">
      <c r="A13" s="9" t="s">
        <v>234</v>
      </c>
      <c r="B13" s="9" t="s">
        <v>1042</v>
      </c>
      <c r="C13" s="10" t="s">
        <v>1041</v>
      </c>
      <c r="D13" s="9" t="s">
        <v>6</v>
      </c>
      <c r="E13" s="9" t="s">
        <v>117</v>
      </c>
      <c r="F13" s="9" t="s">
        <v>12</v>
      </c>
      <c r="G13" s="9" t="s">
        <v>799</v>
      </c>
      <c r="H13" s="10" t="s">
        <v>798</v>
      </c>
      <c r="I13" s="9" t="s">
        <v>223</v>
      </c>
      <c r="J13" s="6">
        <f t="shared" ref="J13:J21" si="0">L13/K13</f>
        <v>120.98317425742574</v>
      </c>
      <c r="K13" s="16">
        <v>1.01</v>
      </c>
      <c r="L13" s="16">
        <v>122.193006</v>
      </c>
      <c r="M13" s="6"/>
      <c r="N13" s="6" t="s">
        <v>1063</v>
      </c>
      <c r="O13" s="5"/>
      <c r="P13" s="5"/>
      <c r="Q13" s="5"/>
      <c r="R13" s="5"/>
      <c r="S13" s="5"/>
      <c r="T13" s="5"/>
      <c r="V13" s="4"/>
      <c r="W13" s="86"/>
    </row>
    <row r="14" spans="1:23" s="3" customFormat="1" ht="102" x14ac:dyDescent="0.25">
      <c r="A14" s="9" t="s">
        <v>233</v>
      </c>
      <c r="B14" s="9" t="s">
        <v>1042</v>
      </c>
      <c r="C14" s="10" t="s">
        <v>1041</v>
      </c>
      <c r="D14" s="9" t="s">
        <v>6</v>
      </c>
      <c r="E14" s="9" t="s">
        <v>117</v>
      </c>
      <c r="F14" s="9" t="s">
        <v>12</v>
      </c>
      <c r="G14" s="9" t="s">
        <v>797</v>
      </c>
      <c r="H14" s="10" t="s">
        <v>796</v>
      </c>
      <c r="I14" s="9" t="s">
        <v>223</v>
      </c>
      <c r="J14" s="6">
        <f t="shared" si="0"/>
        <v>393.6</v>
      </c>
      <c r="K14" s="16">
        <v>1.01</v>
      </c>
      <c r="L14" s="7">
        <v>397.536</v>
      </c>
      <c r="M14" s="6"/>
      <c r="N14" s="6" t="s">
        <v>1063</v>
      </c>
      <c r="O14" s="5"/>
      <c r="P14" s="5"/>
      <c r="Q14" s="5"/>
      <c r="R14" s="5"/>
      <c r="S14" s="5"/>
      <c r="T14" s="5"/>
      <c r="V14" s="4"/>
      <c r="W14" s="86"/>
    </row>
    <row r="15" spans="1:23" s="3" customFormat="1" ht="102" x14ac:dyDescent="0.25">
      <c r="A15" s="9" t="s">
        <v>232</v>
      </c>
      <c r="B15" s="9" t="s">
        <v>1042</v>
      </c>
      <c r="C15" s="10" t="s">
        <v>1041</v>
      </c>
      <c r="D15" s="9" t="s">
        <v>6</v>
      </c>
      <c r="E15" s="9" t="s">
        <v>117</v>
      </c>
      <c r="F15" s="9" t="s">
        <v>12</v>
      </c>
      <c r="G15" s="9" t="s">
        <v>795</v>
      </c>
      <c r="H15" s="10" t="s">
        <v>794</v>
      </c>
      <c r="I15" s="9" t="s">
        <v>29</v>
      </c>
      <c r="J15" s="6">
        <f t="shared" si="0"/>
        <v>1.1037000000000001</v>
      </c>
      <c r="K15" s="16">
        <v>1.01</v>
      </c>
      <c r="L15" s="81">
        <v>1.1147370000000001</v>
      </c>
      <c r="M15" s="6"/>
      <c r="N15" s="6" t="s">
        <v>1063</v>
      </c>
      <c r="O15" s="5"/>
      <c r="P15" s="5"/>
      <c r="Q15" s="5"/>
      <c r="R15" s="5"/>
      <c r="S15" s="5"/>
      <c r="T15" s="5"/>
      <c r="V15" s="4"/>
      <c r="W15" s="86"/>
    </row>
    <row r="16" spans="1:23" s="3" customFormat="1" ht="102" x14ac:dyDescent="0.25">
      <c r="A16" s="9" t="s">
        <v>231</v>
      </c>
      <c r="B16" s="9" t="s">
        <v>1042</v>
      </c>
      <c r="C16" s="10" t="s">
        <v>1041</v>
      </c>
      <c r="D16" s="9" t="s">
        <v>6</v>
      </c>
      <c r="E16" s="9" t="s">
        <v>117</v>
      </c>
      <c r="F16" s="9" t="s">
        <v>12</v>
      </c>
      <c r="G16" s="9" t="s">
        <v>1102</v>
      </c>
      <c r="H16" s="10" t="s">
        <v>1101</v>
      </c>
      <c r="I16" s="9" t="s">
        <v>29</v>
      </c>
      <c r="J16" s="6">
        <f t="shared" si="0"/>
        <v>0.11868019801980198</v>
      </c>
      <c r="K16" s="16">
        <v>1.01</v>
      </c>
      <c r="L16" s="81">
        <v>0.119867</v>
      </c>
      <c r="M16" s="6"/>
      <c r="N16" s="6" t="s">
        <v>1063</v>
      </c>
      <c r="O16" s="5"/>
      <c r="P16" s="5"/>
      <c r="Q16" s="5"/>
      <c r="R16" s="5"/>
      <c r="S16" s="5"/>
      <c r="T16" s="5"/>
      <c r="V16" s="4"/>
      <c r="W16" s="86"/>
    </row>
    <row r="17" spans="1:23" s="3" customFormat="1" ht="102" x14ac:dyDescent="0.25">
      <c r="A17" s="9" t="s">
        <v>229</v>
      </c>
      <c r="B17" s="9" t="s">
        <v>1042</v>
      </c>
      <c r="C17" s="10" t="s">
        <v>1041</v>
      </c>
      <c r="D17" s="9" t="s">
        <v>6</v>
      </c>
      <c r="E17" s="9" t="s">
        <v>117</v>
      </c>
      <c r="F17" s="9" t="s">
        <v>12</v>
      </c>
      <c r="G17" s="9" t="s">
        <v>185</v>
      </c>
      <c r="H17" s="10" t="s">
        <v>184</v>
      </c>
      <c r="I17" s="9" t="s">
        <v>29</v>
      </c>
      <c r="J17" s="6">
        <f t="shared" si="0"/>
        <v>0.10176039603960395</v>
      </c>
      <c r="K17" s="16">
        <v>1.01</v>
      </c>
      <c r="L17" s="81">
        <v>0.10277799999999999</v>
      </c>
      <c r="M17" s="6"/>
      <c r="N17" s="6" t="s">
        <v>1063</v>
      </c>
      <c r="O17" s="5"/>
      <c r="P17" s="5"/>
      <c r="Q17" s="5"/>
      <c r="R17" s="5"/>
      <c r="S17" s="5"/>
      <c r="T17" s="5"/>
      <c r="V17" s="4"/>
      <c r="W17" s="86"/>
    </row>
    <row r="18" spans="1:23" s="3" customFormat="1" ht="102" x14ac:dyDescent="0.25">
      <c r="A18" s="9" t="s">
        <v>226</v>
      </c>
      <c r="B18" s="9" t="s">
        <v>1042</v>
      </c>
      <c r="C18" s="10" t="s">
        <v>1041</v>
      </c>
      <c r="D18" s="9" t="s">
        <v>6</v>
      </c>
      <c r="E18" s="9" t="s">
        <v>117</v>
      </c>
      <c r="F18" s="9" t="s">
        <v>12</v>
      </c>
      <c r="G18" s="9" t="s">
        <v>172</v>
      </c>
      <c r="H18" s="10" t="s">
        <v>171</v>
      </c>
      <c r="I18" s="9" t="s">
        <v>29</v>
      </c>
      <c r="J18" s="6">
        <f t="shared" si="0"/>
        <v>0.54689999999999994</v>
      </c>
      <c r="K18" s="16">
        <v>1.01</v>
      </c>
      <c r="L18" s="81">
        <v>0.552369</v>
      </c>
      <c r="M18" s="6"/>
      <c r="N18" s="6" t="s">
        <v>1063</v>
      </c>
      <c r="O18" s="5"/>
      <c r="P18" s="5"/>
      <c r="Q18" s="5"/>
      <c r="R18" s="5"/>
      <c r="S18" s="5"/>
      <c r="T18" s="5"/>
      <c r="V18" s="4"/>
      <c r="W18" s="86"/>
    </row>
    <row r="19" spans="1:23" s="3" customFormat="1" ht="102" x14ac:dyDescent="0.25">
      <c r="A19" s="9" t="s">
        <v>222</v>
      </c>
      <c r="B19" s="9" t="s">
        <v>1042</v>
      </c>
      <c r="C19" s="10" t="s">
        <v>1041</v>
      </c>
      <c r="D19" s="9" t="s">
        <v>6</v>
      </c>
      <c r="E19" s="9" t="s">
        <v>117</v>
      </c>
      <c r="F19" s="9" t="s">
        <v>12</v>
      </c>
      <c r="G19" s="9" t="s">
        <v>218</v>
      </c>
      <c r="H19" s="10" t="s">
        <v>217</v>
      </c>
      <c r="I19" s="9" t="s">
        <v>120</v>
      </c>
      <c r="J19" s="6">
        <f t="shared" si="0"/>
        <v>54024</v>
      </c>
      <c r="K19" s="16">
        <v>1.02</v>
      </c>
      <c r="L19" s="6">
        <v>55104.480000000003</v>
      </c>
      <c r="M19" s="6"/>
      <c r="N19" s="6" t="s">
        <v>1063</v>
      </c>
      <c r="O19" s="5"/>
      <c r="P19" s="5"/>
      <c r="Q19" s="5"/>
      <c r="R19" s="5"/>
      <c r="S19" s="5"/>
      <c r="T19" s="5"/>
      <c r="V19" s="4"/>
      <c r="W19" s="86"/>
    </row>
    <row r="20" spans="1:23" s="3" customFormat="1" ht="102" x14ac:dyDescent="0.25">
      <c r="A20" s="9" t="s">
        <v>221</v>
      </c>
      <c r="B20" s="9" t="s">
        <v>1042</v>
      </c>
      <c r="C20" s="10" t="s">
        <v>1041</v>
      </c>
      <c r="D20" s="9" t="s">
        <v>6</v>
      </c>
      <c r="E20" s="9" t="s">
        <v>117</v>
      </c>
      <c r="F20" s="9" t="s">
        <v>12</v>
      </c>
      <c r="G20" s="9" t="s">
        <v>215</v>
      </c>
      <c r="H20" s="10" t="s">
        <v>214</v>
      </c>
      <c r="I20" s="9" t="s">
        <v>9</v>
      </c>
      <c r="J20" s="6">
        <f t="shared" si="0"/>
        <v>47.160000000000004</v>
      </c>
      <c r="K20" s="16">
        <v>1.02</v>
      </c>
      <c r="L20" s="80">
        <v>48.103200000000001</v>
      </c>
      <c r="M20" s="6"/>
      <c r="N20" s="6" t="s">
        <v>1063</v>
      </c>
      <c r="O20" s="5"/>
      <c r="P20" s="5"/>
      <c r="Q20" s="5"/>
      <c r="R20" s="5"/>
      <c r="S20" s="5"/>
      <c r="T20" s="5"/>
      <c r="V20" s="4"/>
      <c r="W20" s="86"/>
    </row>
    <row r="21" spans="1:23" s="3" customFormat="1" ht="102" x14ac:dyDescent="0.25">
      <c r="A21" s="9" t="s">
        <v>220</v>
      </c>
      <c r="B21" s="9" t="s">
        <v>1042</v>
      </c>
      <c r="C21" s="10" t="s">
        <v>1041</v>
      </c>
      <c r="D21" s="9" t="s">
        <v>6</v>
      </c>
      <c r="E21" s="9" t="s">
        <v>117</v>
      </c>
      <c r="F21" s="9" t="s">
        <v>12</v>
      </c>
      <c r="G21" s="9" t="s">
        <v>792</v>
      </c>
      <c r="H21" s="10" t="s">
        <v>791</v>
      </c>
      <c r="I21" s="9" t="s">
        <v>9</v>
      </c>
      <c r="J21" s="6">
        <f t="shared" si="0"/>
        <v>0.72799999999999998</v>
      </c>
      <c r="K21" s="16">
        <v>1.26</v>
      </c>
      <c r="L21" s="79">
        <v>0.91727999999999998</v>
      </c>
      <c r="M21" s="6"/>
      <c r="N21" s="6" t="s">
        <v>1063</v>
      </c>
      <c r="O21" s="5"/>
      <c r="P21" s="5"/>
      <c r="Q21" s="5"/>
      <c r="R21" s="5"/>
      <c r="S21" s="5"/>
      <c r="T21" s="5"/>
      <c r="V21" s="4"/>
      <c r="W21" s="86"/>
    </row>
    <row r="22" spans="1:23" s="3" customFormat="1" ht="15" hidden="1" x14ac:dyDescent="0.25">
      <c r="A22" s="177" t="s">
        <v>790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V22" s="4"/>
      <c r="W22" s="86" t="s">
        <v>790</v>
      </c>
    </row>
    <row r="23" spans="1:23" s="3" customFormat="1" ht="102" x14ac:dyDescent="0.25">
      <c r="A23" s="9" t="s">
        <v>219</v>
      </c>
      <c r="B23" s="9" t="s">
        <v>1042</v>
      </c>
      <c r="C23" s="10" t="s">
        <v>1041</v>
      </c>
      <c r="D23" s="9" t="s">
        <v>6</v>
      </c>
      <c r="E23" s="9" t="s">
        <v>117</v>
      </c>
      <c r="F23" s="9" t="s">
        <v>12</v>
      </c>
      <c r="G23" s="9" t="s">
        <v>146</v>
      </c>
      <c r="H23" s="10" t="s">
        <v>145</v>
      </c>
      <c r="I23" s="9" t="s">
        <v>120</v>
      </c>
      <c r="J23" s="6">
        <v>52.76</v>
      </c>
      <c r="K23" s="16">
        <v>1.03</v>
      </c>
      <c r="L23" s="16">
        <f>J23*K23</f>
        <v>54.342799999999997</v>
      </c>
      <c r="M23" s="6"/>
      <c r="N23" s="6" t="s">
        <v>1063</v>
      </c>
      <c r="O23" s="5"/>
      <c r="P23" s="5"/>
      <c r="Q23" s="5"/>
      <c r="R23" s="5"/>
      <c r="S23" s="5"/>
      <c r="T23" s="5"/>
      <c r="V23" s="4"/>
      <c r="W23" s="86"/>
    </row>
    <row r="24" spans="1:23" s="3" customFormat="1" ht="102" x14ac:dyDescent="0.25">
      <c r="A24" s="9" t="s">
        <v>216</v>
      </c>
      <c r="B24" s="9" t="s">
        <v>1042</v>
      </c>
      <c r="C24" s="10" t="s">
        <v>1041</v>
      </c>
      <c r="D24" s="9" t="s">
        <v>6</v>
      </c>
      <c r="E24" s="9" t="s">
        <v>117</v>
      </c>
      <c r="F24" s="9" t="s">
        <v>12</v>
      </c>
      <c r="G24" s="9" t="s">
        <v>789</v>
      </c>
      <c r="H24" s="10" t="s">
        <v>788</v>
      </c>
      <c r="I24" s="9" t="s">
        <v>120</v>
      </c>
      <c r="J24" s="6">
        <v>101.13</v>
      </c>
      <c r="K24" s="16">
        <v>1.03</v>
      </c>
      <c r="L24" s="16">
        <f>J24*K24</f>
        <v>104.1639</v>
      </c>
      <c r="M24" s="6"/>
      <c r="N24" s="6" t="s">
        <v>1063</v>
      </c>
      <c r="O24" s="5"/>
      <c r="P24" s="5"/>
      <c r="Q24" s="5"/>
      <c r="R24" s="5"/>
      <c r="S24" s="5"/>
      <c r="T24" s="5"/>
      <c r="V24" s="4"/>
      <c r="W24" s="86"/>
    </row>
    <row r="25" spans="1:23" s="3" customFormat="1" ht="102" x14ac:dyDescent="0.25">
      <c r="A25" s="9" t="s">
        <v>212</v>
      </c>
      <c r="B25" s="9" t="s">
        <v>1042</v>
      </c>
      <c r="C25" s="10" t="s">
        <v>1041</v>
      </c>
      <c r="D25" s="9" t="s">
        <v>6</v>
      </c>
      <c r="E25" s="9" t="s">
        <v>117</v>
      </c>
      <c r="F25" s="9" t="s">
        <v>12</v>
      </c>
      <c r="G25" s="9" t="s">
        <v>787</v>
      </c>
      <c r="H25" s="10" t="s">
        <v>786</v>
      </c>
      <c r="I25" s="9" t="s">
        <v>120</v>
      </c>
      <c r="J25" s="6">
        <v>23.08</v>
      </c>
      <c r="K25" s="16">
        <v>1.03</v>
      </c>
      <c r="L25" s="16">
        <f>J25*K25</f>
        <v>23.772399999999998</v>
      </c>
      <c r="M25" s="6"/>
      <c r="N25" s="6" t="s">
        <v>1063</v>
      </c>
      <c r="O25" s="5"/>
      <c r="P25" s="5"/>
      <c r="Q25" s="5"/>
      <c r="R25" s="5"/>
      <c r="S25" s="5"/>
      <c r="T25" s="5"/>
      <c r="V25" s="4"/>
      <c r="W25" s="86"/>
    </row>
    <row r="26" spans="1:23" s="3" customFormat="1" ht="15" hidden="1" x14ac:dyDescent="0.25">
      <c r="A26" s="176" t="s">
        <v>1100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V26" s="4" t="s">
        <v>1100</v>
      </c>
      <c r="W26" s="86"/>
    </row>
    <row r="27" spans="1:23" s="3" customFormat="1" ht="102" hidden="1" x14ac:dyDescent="0.25">
      <c r="A27" s="11" t="s">
        <v>211</v>
      </c>
      <c r="B27" s="11" t="s">
        <v>1042</v>
      </c>
      <c r="C27" s="12" t="s">
        <v>1041</v>
      </c>
      <c r="D27" s="11" t="s">
        <v>6</v>
      </c>
      <c r="E27" s="11" t="s">
        <v>117</v>
      </c>
      <c r="F27" s="11" t="s">
        <v>4</v>
      </c>
      <c r="G27" s="9" t="s">
        <v>160</v>
      </c>
      <c r="H27" s="10" t="s">
        <v>159</v>
      </c>
      <c r="I27" s="9" t="s">
        <v>29</v>
      </c>
      <c r="J27" s="6">
        <v>3.1796000000000002</v>
      </c>
      <c r="K27" s="8">
        <v>1</v>
      </c>
      <c r="L27" s="80">
        <v>3.1796000000000002</v>
      </c>
      <c r="M27" s="6"/>
      <c r="N27" s="6" t="s">
        <v>1063</v>
      </c>
      <c r="O27" s="5"/>
      <c r="P27" s="5"/>
      <c r="Q27" s="5"/>
      <c r="R27" s="5"/>
      <c r="S27" s="5"/>
      <c r="T27" s="5"/>
      <c r="V27" s="4"/>
      <c r="W27" s="86"/>
    </row>
    <row r="28" spans="1:23" s="3" customFormat="1" ht="102" x14ac:dyDescent="0.25">
      <c r="A28" s="9" t="s">
        <v>85</v>
      </c>
      <c r="B28" s="9" t="s">
        <v>1042</v>
      </c>
      <c r="C28" s="10" t="s">
        <v>1041</v>
      </c>
      <c r="D28" s="9" t="s">
        <v>6</v>
      </c>
      <c r="E28" s="9" t="s">
        <v>117</v>
      </c>
      <c r="F28" s="9" t="s">
        <v>12</v>
      </c>
      <c r="G28" s="9" t="s">
        <v>783</v>
      </c>
      <c r="H28" s="10" t="s">
        <v>782</v>
      </c>
      <c r="I28" s="9" t="s">
        <v>120</v>
      </c>
      <c r="J28" s="6">
        <f t="shared" ref="J28:J33" si="1">L28/K28</f>
        <v>858.78000000000009</v>
      </c>
      <c r="K28" s="7">
        <v>1.0349999999999999</v>
      </c>
      <c r="L28" s="80">
        <v>888.83730000000003</v>
      </c>
      <c r="M28" s="6"/>
      <c r="N28" s="6" t="s">
        <v>1063</v>
      </c>
      <c r="O28" s="5"/>
      <c r="P28" s="5"/>
      <c r="Q28" s="5"/>
      <c r="R28" s="5"/>
      <c r="S28" s="5"/>
      <c r="T28" s="5"/>
      <c r="V28" s="4"/>
      <c r="W28" s="86"/>
    </row>
    <row r="29" spans="1:23" s="3" customFormat="1" ht="102" x14ac:dyDescent="0.25">
      <c r="A29" s="9" t="s">
        <v>84</v>
      </c>
      <c r="B29" s="9" t="s">
        <v>1042</v>
      </c>
      <c r="C29" s="10" t="s">
        <v>1041</v>
      </c>
      <c r="D29" s="9" t="s">
        <v>6</v>
      </c>
      <c r="E29" s="9" t="s">
        <v>117</v>
      </c>
      <c r="F29" s="9" t="s">
        <v>12</v>
      </c>
      <c r="G29" s="9" t="s">
        <v>744</v>
      </c>
      <c r="H29" s="10" t="s">
        <v>743</v>
      </c>
      <c r="I29" s="9" t="s">
        <v>29</v>
      </c>
      <c r="J29" s="80">
        <f t="shared" si="1"/>
        <v>0.67429951690821255</v>
      </c>
      <c r="K29" s="7">
        <v>1.0349999999999999</v>
      </c>
      <c r="L29" s="80">
        <v>0.69789999999999996</v>
      </c>
      <c r="M29" s="6"/>
      <c r="N29" s="6" t="s">
        <v>1063</v>
      </c>
      <c r="O29" s="5"/>
      <c r="P29" s="5"/>
      <c r="Q29" s="5"/>
      <c r="R29" s="5"/>
      <c r="S29" s="5"/>
      <c r="T29" s="5"/>
      <c r="V29" s="4"/>
      <c r="W29" s="86"/>
    </row>
    <row r="30" spans="1:23" s="3" customFormat="1" ht="102" x14ac:dyDescent="0.25">
      <c r="A30" s="9" t="s">
        <v>81</v>
      </c>
      <c r="B30" s="9" t="s">
        <v>1042</v>
      </c>
      <c r="C30" s="10" t="s">
        <v>1041</v>
      </c>
      <c r="D30" s="9" t="s">
        <v>6</v>
      </c>
      <c r="E30" s="9" t="s">
        <v>117</v>
      </c>
      <c r="F30" s="9" t="s">
        <v>12</v>
      </c>
      <c r="G30" s="9" t="s">
        <v>781</v>
      </c>
      <c r="H30" s="10" t="s">
        <v>780</v>
      </c>
      <c r="I30" s="9" t="s">
        <v>29</v>
      </c>
      <c r="J30" s="6">
        <f t="shared" si="1"/>
        <v>0.15681159420289856</v>
      </c>
      <c r="K30" s="7">
        <v>1.0349999999999999</v>
      </c>
      <c r="L30" s="80">
        <v>0.1623</v>
      </c>
      <c r="M30" s="6"/>
      <c r="N30" s="6" t="s">
        <v>1063</v>
      </c>
      <c r="O30" s="5"/>
      <c r="P30" s="5"/>
      <c r="Q30" s="5"/>
      <c r="R30" s="5"/>
      <c r="S30" s="5"/>
      <c r="T30" s="5"/>
      <c r="V30" s="4"/>
      <c r="W30" s="86"/>
    </row>
    <row r="31" spans="1:23" s="3" customFormat="1" ht="102" x14ac:dyDescent="0.25">
      <c r="A31" s="9" t="s">
        <v>78</v>
      </c>
      <c r="B31" s="9" t="s">
        <v>1042</v>
      </c>
      <c r="C31" s="10" t="s">
        <v>1041</v>
      </c>
      <c r="D31" s="9" t="s">
        <v>6</v>
      </c>
      <c r="E31" s="9" t="s">
        <v>117</v>
      </c>
      <c r="F31" s="9" t="s">
        <v>12</v>
      </c>
      <c r="G31" s="9" t="s">
        <v>209</v>
      </c>
      <c r="H31" s="10" t="s">
        <v>208</v>
      </c>
      <c r="I31" s="9" t="s">
        <v>29</v>
      </c>
      <c r="J31" s="6">
        <f t="shared" si="1"/>
        <v>0.46154589371980681</v>
      </c>
      <c r="K31" s="7">
        <v>1.0349999999999999</v>
      </c>
      <c r="L31" s="80">
        <v>0.47770000000000001</v>
      </c>
      <c r="M31" s="6"/>
      <c r="N31" s="6" t="s">
        <v>1063</v>
      </c>
      <c r="O31" s="5"/>
      <c r="P31" s="5"/>
      <c r="Q31" s="5"/>
      <c r="R31" s="5"/>
      <c r="S31" s="5"/>
      <c r="T31" s="5"/>
      <c r="V31" s="4"/>
      <c r="W31" s="86"/>
    </row>
    <row r="32" spans="1:23" s="3" customFormat="1" ht="102" x14ac:dyDescent="0.25">
      <c r="A32" s="9" t="s">
        <v>77</v>
      </c>
      <c r="B32" s="9" t="s">
        <v>1042</v>
      </c>
      <c r="C32" s="10" t="s">
        <v>1041</v>
      </c>
      <c r="D32" s="9" t="s">
        <v>6</v>
      </c>
      <c r="E32" s="9" t="s">
        <v>117</v>
      </c>
      <c r="F32" s="9" t="s">
        <v>12</v>
      </c>
      <c r="G32" s="9" t="s">
        <v>779</v>
      </c>
      <c r="H32" s="10" t="s">
        <v>778</v>
      </c>
      <c r="I32" s="9" t="s">
        <v>120</v>
      </c>
      <c r="J32" s="6">
        <f t="shared" si="1"/>
        <v>248.95004830917875</v>
      </c>
      <c r="K32" s="7">
        <v>1.0349999999999999</v>
      </c>
      <c r="L32" s="80">
        <v>257.66329999999999</v>
      </c>
      <c r="M32" s="6"/>
      <c r="N32" s="6" t="s">
        <v>1063</v>
      </c>
      <c r="O32" s="5"/>
      <c r="P32" s="5"/>
      <c r="Q32" s="5"/>
      <c r="R32" s="5"/>
      <c r="S32" s="5"/>
      <c r="T32" s="5"/>
      <c r="V32" s="4"/>
      <c r="W32" s="86"/>
    </row>
    <row r="33" spans="1:23" s="3" customFormat="1" ht="102" x14ac:dyDescent="0.25">
      <c r="A33" s="9" t="s">
        <v>76</v>
      </c>
      <c r="B33" s="9" t="s">
        <v>1042</v>
      </c>
      <c r="C33" s="10" t="s">
        <v>1041</v>
      </c>
      <c r="D33" s="9" t="s">
        <v>6</v>
      </c>
      <c r="E33" s="9" t="s">
        <v>117</v>
      </c>
      <c r="F33" s="9" t="s">
        <v>12</v>
      </c>
      <c r="G33" s="9" t="s">
        <v>692</v>
      </c>
      <c r="H33" s="10" t="s">
        <v>777</v>
      </c>
      <c r="I33" s="9" t="s">
        <v>120</v>
      </c>
      <c r="J33" s="6">
        <f t="shared" si="1"/>
        <v>461.66</v>
      </c>
      <c r="K33" s="7">
        <v>1.0349999999999999</v>
      </c>
      <c r="L33" s="80">
        <v>477.81810000000002</v>
      </c>
      <c r="M33" s="6"/>
      <c r="N33" s="6" t="s">
        <v>1063</v>
      </c>
      <c r="O33" s="5"/>
      <c r="P33" s="5"/>
      <c r="Q33" s="5"/>
      <c r="R33" s="5"/>
      <c r="S33" s="5"/>
      <c r="T33" s="5"/>
      <c r="V33" s="4"/>
      <c r="W33" s="86"/>
    </row>
    <row r="34" spans="1:23" s="3" customFormat="1" ht="102" x14ac:dyDescent="0.25">
      <c r="A34" s="9" t="s">
        <v>75</v>
      </c>
      <c r="B34" s="9" t="s">
        <v>1042</v>
      </c>
      <c r="C34" s="10" t="s">
        <v>1041</v>
      </c>
      <c r="D34" s="9" t="s">
        <v>6</v>
      </c>
      <c r="E34" s="9" t="s">
        <v>117</v>
      </c>
      <c r="F34" s="9" t="s">
        <v>12</v>
      </c>
      <c r="G34" s="9" t="s">
        <v>729</v>
      </c>
      <c r="H34" s="10" t="s">
        <v>728</v>
      </c>
      <c r="I34" s="9" t="s">
        <v>14</v>
      </c>
      <c r="J34" s="6">
        <v>1</v>
      </c>
      <c r="K34" s="8">
        <v>1</v>
      </c>
      <c r="L34" s="7">
        <v>1</v>
      </c>
      <c r="M34" s="6"/>
      <c r="N34" s="6" t="s">
        <v>1063</v>
      </c>
      <c r="O34" s="5"/>
      <c r="P34" s="5"/>
      <c r="Q34" s="5"/>
      <c r="R34" s="5"/>
      <c r="S34" s="5"/>
      <c r="T34" s="5"/>
      <c r="V34" s="4"/>
      <c r="W34" s="86"/>
    </row>
    <row r="35" spans="1:23" s="3" customFormat="1" ht="102" x14ac:dyDescent="0.25">
      <c r="A35" s="9" t="s">
        <v>73</v>
      </c>
      <c r="B35" s="9" t="s">
        <v>1042</v>
      </c>
      <c r="C35" s="10" t="s">
        <v>1041</v>
      </c>
      <c r="D35" s="9" t="s">
        <v>6</v>
      </c>
      <c r="E35" s="9" t="s">
        <v>117</v>
      </c>
      <c r="F35" s="9" t="s">
        <v>12</v>
      </c>
      <c r="G35" s="9" t="s">
        <v>699</v>
      </c>
      <c r="H35" s="10" t="s">
        <v>698</v>
      </c>
      <c r="I35" s="9" t="s">
        <v>1</v>
      </c>
      <c r="J35" s="6">
        <f t="shared" ref="J35:J44" si="2">L35/K35</f>
        <v>4.5700483091787447</v>
      </c>
      <c r="K35" s="7">
        <v>1.0349999999999999</v>
      </c>
      <c r="L35" s="16">
        <v>4.7300000000000004</v>
      </c>
      <c r="M35" s="6"/>
      <c r="N35" s="6" t="s">
        <v>1063</v>
      </c>
      <c r="O35" s="5"/>
      <c r="P35" s="5"/>
      <c r="Q35" s="5"/>
      <c r="R35" s="5"/>
      <c r="S35" s="5"/>
      <c r="T35" s="5"/>
      <c r="V35" s="4"/>
      <c r="W35" s="86"/>
    </row>
    <row r="36" spans="1:23" s="3" customFormat="1" ht="102" x14ac:dyDescent="0.25">
      <c r="A36" s="9" t="s">
        <v>70</v>
      </c>
      <c r="B36" s="9" t="s">
        <v>1042</v>
      </c>
      <c r="C36" s="10" t="s">
        <v>1041</v>
      </c>
      <c r="D36" s="9" t="s">
        <v>6</v>
      </c>
      <c r="E36" s="9" t="s">
        <v>117</v>
      </c>
      <c r="F36" s="9" t="s">
        <v>12</v>
      </c>
      <c r="G36" s="9" t="s">
        <v>726</v>
      </c>
      <c r="H36" s="10" t="s">
        <v>725</v>
      </c>
      <c r="I36" s="9" t="s">
        <v>120</v>
      </c>
      <c r="J36" s="6">
        <f t="shared" si="2"/>
        <v>5.2800000000000011</v>
      </c>
      <c r="K36" s="7">
        <v>1.0349999999999999</v>
      </c>
      <c r="L36" s="80">
        <v>5.4648000000000003</v>
      </c>
      <c r="M36" s="6"/>
      <c r="N36" s="6" t="s">
        <v>1063</v>
      </c>
      <c r="O36" s="5"/>
      <c r="P36" s="5"/>
      <c r="Q36" s="5"/>
      <c r="R36" s="5"/>
      <c r="S36" s="5"/>
      <c r="T36" s="5"/>
      <c r="V36" s="4"/>
      <c r="W36" s="86"/>
    </row>
    <row r="37" spans="1:23" s="3" customFormat="1" ht="102" x14ac:dyDescent="0.25">
      <c r="A37" s="9" t="s">
        <v>69</v>
      </c>
      <c r="B37" s="9" t="s">
        <v>1042</v>
      </c>
      <c r="C37" s="10" t="s">
        <v>1041</v>
      </c>
      <c r="D37" s="9" t="s">
        <v>6</v>
      </c>
      <c r="E37" s="9" t="s">
        <v>117</v>
      </c>
      <c r="F37" s="9" t="s">
        <v>12</v>
      </c>
      <c r="G37" s="9" t="s">
        <v>723</v>
      </c>
      <c r="H37" s="10" t="s">
        <v>722</v>
      </c>
      <c r="I37" s="9" t="s">
        <v>29</v>
      </c>
      <c r="J37" s="6">
        <f t="shared" si="2"/>
        <v>8.1352657004830922E-2</v>
      </c>
      <c r="K37" s="7">
        <v>1.0349999999999999</v>
      </c>
      <c r="L37" s="80">
        <v>8.4199999999999997E-2</v>
      </c>
      <c r="M37" s="6"/>
      <c r="N37" s="6" t="s">
        <v>1063</v>
      </c>
      <c r="O37" s="5"/>
      <c r="P37" s="5"/>
      <c r="Q37" s="5"/>
      <c r="R37" s="5"/>
      <c r="S37" s="5"/>
      <c r="T37" s="5"/>
      <c r="V37" s="4"/>
      <c r="W37" s="86"/>
    </row>
    <row r="38" spans="1:23" s="3" customFormat="1" ht="102" x14ac:dyDescent="0.25">
      <c r="A38" s="9" t="s">
        <v>68</v>
      </c>
      <c r="B38" s="9" t="s">
        <v>1042</v>
      </c>
      <c r="C38" s="10" t="s">
        <v>1041</v>
      </c>
      <c r="D38" s="9" t="s">
        <v>6</v>
      </c>
      <c r="E38" s="9" t="s">
        <v>117</v>
      </c>
      <c r="F38" s="9" t="s">
        <v>12</v>
      </c>
      <c r="G38" s="9" t="s">
        <v>558</v>
      </c>
      <c r="H38" s="10" t="s">
        <v>557</v>
      </c>
      <c r="I38" s="9" t="s">
        <v>29</v>
      </c>
      <c r="J38" s="6">
        <f t="shared" si="2"/>
        <v>4.5700483091787446E-2</v>
      </c>
      <c r="K38" s="7">
        <v>1.0349999999999999</v>
      </c>
      <c r="L38" s="80">
        <v>4.7300000000000002E-2</v>
      </c>
      <c r="M38" s="6"/>
      <c r="N38" s="6" t="s">
        <v>1063</v>
      </c>
      <c r="O38" s="5"/>
      <c r="P38" s="5"/>
      <c r="Q38" s="5"/>
      <c r="R38" s="5"/>
      <c r="S38" s="5"/>
      <c r="T38" s="5"/>
      <c r="V38" s="4"/>
      <c r="W38" s="86"/>
    </row>
    <row r="39" spans="1:23" s="3" customFormat="1" ht="102" x14ac:dyDescent="0.25">
      <c r="A39" s="9" t="s">
        <v>64</v>
      </c>
      <c r="B39" s="9" t="s">
        <v>1042</v>
      </c>
      <c r="C39" s="10" t="s">
        <v>1041</v>
      </c>
      <c r="D39" s="9" t="s">
        <v>6</v>
      </c>
      <c r="E39" s="9" t="s">
        <v>117</v>
      </c>
      <c r="F39" s="9" t="s">
        <v>12</v>
      </c>
      <c r="G39" s="9" t="s">
        <v>172</v>
      </c>
      <c r="H39" s="10" t="s">
        <v>171</v>
      </c>
      <c r="I39" s="9" t="s">
        <v>29</v>
      </c>
      <c r="J39" s="6">
        <f t="shared" si="2"/>
        <v>0.1102415458937198</v>
      </c>
      <c r="K39" s="7">
        <v>1.0349999999999999</v>
      </c>
      <c r="L39" s="80">
        <v>0.11409999999999999</v>
      </c>
      <c r="M39" s="6"/>
      <c r="N39" s="6" t="s">
        <v>1063</v>
      </c>
      <c r="O39" s="5"/>
      <c r="P39" s="5"/>
      <c r="Q39" s="5"/>
      <c r="R39" s="5"/>
      <c r="S39" s="5"/>
      <c r="T39" s="5"/>
      <c r="V39" s="4"/>
      <c r="W39" s="86"/>
    </row>
    <row r="40" spans="1:23" s="3" customFormat="1" ht="102" x14ac:dyDescent="0.25">
      <c r="A40" s="9" t="s">
        <v>61</v>
      </c>
      <c r="B40" s="9" t="s">
        <v>1042</v>
      </c>
      <c r="C40" s="10" t="s">
        <v>1041</v>
      </c>
      <c r="D40" s="9" t="s">
        <v>6</v>
      </c>
      <c r="E40" s="9" t="s">
        <v>117</v>
      </c>
      <c r="F40" s="9" t="s">
        <v>12</v>
      </c>
      <c r="G40" s="9" t="s">
        <v>771</v>
      </c>
      <c r="H40" s="10" t="s">
        <v>770</v>
      </c>
      <c r="I40" s="9" t="s">
        <v>120</v>
      </c>
      <c r="J40" s="6">
        <f t="shared" si="2"/>
        <v>11.48</v>
      </c>
      <c r="K40" s="7">
        <v>1.0349999999999999</v>
      </c>
      <c r="L40" s="101">
        <v>11.8818</v>
      </c>
      <c r="M40" s="6"/>
      <c r="N40" s="6" t="s">
        <v>1063</v>
      </c>
      <c r="O40" s="5"/>
      <c r="P40" s="5"/>
      <c r="Q40" s="5"/>
      <c r="R40" s="5"/>
      <c r="S40" s="5"/>
      <c r="T40" s="5"/>
      <c r="V40" s="4"/>
      <c r="W40" s="86"/>
    </row>
    <row r="41" spans="1:23" s="3" customFormat="1" ht="102" x14ac:dyDescent="0.25">
      <c r="A41" s="9" t="s">
        <v>60</v>
      </c>
      <c r="B41" s="9" t="s">
        <v>1042</v>
      </c>
      <c r="C41" s="10" t="s">
        <v>1041</v>
      </c>
      <c r="D41" s="9" t="s">
        <v>6</v>
      </c>
      <c r="E41" s="9" t="s">
        <v>117</v>
      </c>
      <c r="F41" s="9" t="s">
        <v>12</v>
      </c>
      <c r="G41" s="9" t="s">
        <v>554</v>
      </c>
      <c r="H41" s="10" t="s">
        <v>553</v>
      </c>
      <c r="I41" s="9" t="s">
        <v>29</v>
      </c>
      <c r="J41" s="6">
        <f t="shared" si="2"/>
        <v>9.6801932367149759E-3</v>
      </c>
      <c r="K41" s="7">
        <v>1.0349999999999999</v>
      </c>
      <c r="L41" s="81">
        <v>1.0019E-2</v>
      </c>
      <c r="M41" s="6"/>
      <c r="N41" s="6" t="s">
        <v>1063</v>
      </c>
      <c r="O41" s="5"/>
      <c r="P41" s="5"/>
      <c r="Q41" s="5"/>
      <c r="R41" s="5"/>
      <c r="S41" s="5"/>
      <c r="T41" s="5"/>
      <c r="V41" s="4"/>
      <c r="W41" s="86"/>
    </row>
    <row r="42" spans="1:23" s="3" customFormat="1" ht="102" x14ac:dyDescent="0.25">
      <c r="A42" s="9" t="s">
        <v>57</v>
      </c>
      <c r="B42" s="9" t="s">
        <v>1042</v>
      </c>
      <c r="C42" s="10" t="s">
        <v>1041</v>
      </c>
      <c r="D42" s="9" t="s">
        <v>6</v>
      </c>
      <c r="E42" s="9" t="s">
        <v>117</v>
      </c>
      <c r="F42" s="9" t="s">
        <v>12</v>
      </c>
      <c r="G42" s="9" t="s">
        <v>629</v>
      </c>
      <c r="H42" s="10" t="s">
        <v>628</v>
      </c>
      <c r="I42" s="9" t="s">
        <v>29</v>
      </c>
      <c r="J42" s="6">
        <f t="shared" si="2"/>
        <v>3.6000000000000003E-3</v>
      </c>
      <c r="K42" s="7">
        <v>1.0349999999999999</v>
      </c>
      <c r="L42" s="81">
        <v>3.7260000000000001E-3</v>
      </c>
      <c r="M42" s="6"/>
      <c r="N42" s="6" t="s">
        <v>1063</v>
      </c>
      <c r="O42" s="5"/>
      <c r="P42" s="5"/>
      <c r="Q42" s="5"/>
      <c r="R42" s="5"/>
      <c r="S42" s="5"/>
      <c r="T42" s="5"/>
      <c r="V42" s="4"/>
      <c r="W42" s="86"/>
    </row>
    <row r="43" spans="1:23" s="3" customFormat="1" ht="102" x14ac:dyDescent="0.25">
      <c r="A43" s="9" t="s">
        <v>54</v>
      </c>
      <c r="B43" s="9" t="s">
        <v>1042</v>
      </c>
      <c r="C43" s="10" t="s">
        <v>1041</v>
      </c>
      <c r="D43" s="9" t="s">
        <v>6</v>
      </c>
      <c r="E43" s="9" t="s">
        <v>117</v>
      </c>
      <c r="F43" s="9" t="s">
        <v>12</v>
      </c>
      <c r="G43" s="9" t="s">
        <v>551</v>
      </c>
      <c r="H43" s="10" t="s">
        <v>550</v>
      </c>
      <c r="I43" s="9" t="s">
        <v>29</v>
      </c>
      <c r="J43" s="6">
        <f t="shared" si="2"/>
        <v>5.6599033816425127E-3</v>
      </c>
      <c r="K43" s="7">
        <v>1.0349999999999999</v>
      </c>
      <c r="L43" s="81">
        <v>5.8580000000000004E-3</v>
      </c>
      <c r="M43" s="6"/>
      <c r="N43" s="6" t="s">
        <v>1063</v>
      </c>
      <c r="O43" s="5"/>
      <c r="P43" s="5"/>
      <c r="Q43" s="5"/>
      <c r="R43" s="5"/>
      <c r="S43" s="5"/>
      <c r="T43" s="5"/>
      <c r="V43" s="4"/>
      <c r="W43" s="86"/>
    </row>
    <row r="44" spans="1:23" s="3" customFormat="1" ht="102" x14ac:dyDescent="0.25">
      <c r="A44" s="9" t="s">
        <v>51</v>
      </c>
      <c r="B44" s="9" t="s">
        <v>1042</v>
      </c>
      <c r="C44" s="10" t="s">
        <v>1041</v>
      </c>
      <c r="D44" s="9" t="s">
        <v>6</v>
      </c>
      <c r="E44" s="9" t="s">
        <v>117</v>
      </c>
      <c r="F44" s="9" t="s">
        <v>12</v>
      </c>
      <c r="G44" s="9" t="s">
        <v>715</v>
      </c>
      <c r="H44" s="10" t="s">
        <v>714</v>
      </c>
      <c r="I44" s="9" t="s">
        <v>29</v>
      </c>
      <c r="J44" s="6">
        <f t="shared" si="2"/>
        <v>1.1869565217391307E-2</v>
      </c>
      <c r="K44" s="7">
        <v>1.0349999999999999</v>
      </c>
      <c r="L44" s="81">
        <v>1.2285000000000001E-2</v>
      </c>
      <c r="M44" s="6"/>
      <c r="N44" s="6" t="s">
        <v>1063</v>
      </c>
      <c r="O44" s="5"/>
      <c r="P44" s="5"/>
      <c r="Q44" s="5"/>
      <c r="R44" s="5"/>
      <c r="S44" s="5"/>
      <c r="T44" s="5"/>
      <c r="V44" s="4"/>
      <c r="W44" s="86"/>
    </row>
    <row r="45" spans="1:23" s="3" customFormat="1" ht="102" hidden="1" x14ac:dyDescent="0.25">
      <c r="A45" s="11" t="s">
        <v>48</v>
      </c>
      <c r="B45" s="11" t="s">
        <v>1042</v>
      </c>
      <c r="C45" s="12" t="s">
        <v>1041</v>
      </c>
      <c r="D45" s="11" t="s">
        <v>6</v>
      </c>
      <c r="E45" s="11" t="s">
        <v>117</v>
      </c>
      <c r="F45" s="11" t="s">
        <v>4</v>
      </c>
      <c r="G45" s="9" t="s">
        <v>153</v>
      </c>
      <c r="H45" s="10" t="s">
        <v>152</v>
      </c>
      <c r="I45" s="9" t="s">
        <v>29</v>
      </c>
      <c r="J45" s="6">
        <v>3.1796000000000002</v>
      </c>
      <c r="K45" s="8">
        <v>1</v>
      </c>
      <c r="L45" s="80">
        <v>3.1796000000000002</v>
      </c>
      <c r="M45" s="6"/>
      <c r="N45" s="6" t="s">
        <v>1063</v>
      </c>
      <c r="O45" s="5"/>
      <c r="P45" s="5"/>
      <c r="Q45" s="5"/>
      <c r="R45" s="5"/>
      <c r="S45" s="5"/>
      <c r="T45" s="5"/>
      <c r="V45" s="4"/>
      <c r="W45" s="86"/>
    </row>
    <row r="46" spans="1:23" s="3" customFormat="1" ht="102" hidden="1" x14ac:dyDescent="0.25">
      <c r="A46" s="11" t="s">
        <v>45</v>
      </c>
      <c r="B46" s="11" t="s">
        <v>1042</v>
      </c>
      <c r="C46" s="12" t="s">
        <v>1041</v>
      </c>
      <c r="D46" s="11" t="s">
        <v>6</v>
      </c>
      <c r="E46" s="11" t="s">
        <v>117</v>
      </c>
      <c r="F46" s="11" t="s">
        <v>4</v>
      </c>
      <c r="G46" s="9" t="s">
        <v>708</v>
      </c>
      <c r="H46" s="10" t="s">
        <v>707</v>
      </c>
      <c r="I46" s="9" t="s">
        <v>1</v>
      </c>
      <c r="J46" s="6">
        <v>25.44</v>
      </c>
      <c r="K46" s="8">
        <v>1</v>
      </c>
      <c r="L46" s="16">
        <v>25.44</v>
      </c>
      <c r="M46" s="6"/>
      <c r="N46" s="6" t="s">
        <v>1063</v>
      </c>
      <c r="O46" s="5"/>
      <c r="P46" s="5"/>
      <c r="Q46" s="5"/>
      <c r="R46" s="5"/>
      <c r="S46" s="5"/>
      <c r="T46" s="5"/>
      <c r="V46" s="4"/>
      <c r="W46" s="86"/>
    </row>
    <row r="47" spans="1:23" s="3" customFormat="1" ht="102" x14ac:dyDescent="0.25">
      <c r="A47" s="9" t="s">
        <v>42</v>
      </c>
      <c r="B47" s="9" t="s">
        <v>1042</v>
      </c>
      <c r="C47" s="10" t="s">
        <v>1041</v>
      </c>
      <c r="D47" s="9" t="s">
        <v>6</v>
      </c>
      <c r="E47" s="9" t="s">
        <v>117</v>
      </c>
      <c r="F47" s="9" t="s">
        <v>12</v>
      </c>
      <c r="G47" s="9" t="s">
        <v>705</v>
      </c>
      <c r="H47" s="10" t="s">
        <v>704</v>
      </c>
      <c r="I47" s="9" t="s">
        <v>1</v>
      </c>
      <c r="J47" s="6">
        <f>L47/K47</f>
        <v>25.44</v>
      </c>
      <c r="K47" s="7">
        <v>1.1000000000000001</v>
      </c>
      <c r="L47" s="7">
        <v>27.984000000000002</v>
      </c>
      <c r="M47" s="6"/>
      <c r="N47" s="6" t="s">
        <v>1063</v>
      </c>
      <c r="O47" s="5"/>
      <c r="P47" s="5"/>
      <c r="Q47" s="5"/>
      <c r="R47" s="5"/>
      <c r="S47" s="5"/>
      <c r="T47" s="5"/>
      <c r="V47" s="4"/>
      <c r="W47" s="86"/>
    </row>
    <row r="48" spans="1:23" s="3" customFormat="1" ht="102" hidden="1" x14ac:dyDescent="0.25">
      <c r="A48" s="11" t="s">
        <v>38</v>
      </c>
      <c r="B48" s="11" t="s">
        <v>1042</v>
      </c>
      <c r="C48" s="12" t="s">
        <v>1041</v>
      </c>
      <c r="D48" s="11" t="s">
        <v>6</v>
      </c>
      <c r="E48" s="11" t="s">
        <v>117</v>
      </c>
      <c r="F48" s="11" t="s">
        <v>4</v>
      </c>
      <c r="G48" s="9" t="s">
        <v>702</v>
      </c>
      <c r="H48" s="10" t="s">
        <v>701</v>
      </c>
      <c r="I48" s="9" t="s">
        <v>1</v>
      </c>
      <c r="J48" s="6">
        <v>40</v>
      </c>
      <c r="K48" s="8">
        <v>1</v>
      </c>
      <c r="L48" s="8">
        <v>40</v>
      </c>
      <c r="M48" s="6"/>
      <c r="N48" s="6" t="s">
        <v>1063</v>
      </c>
      <c r="O48" s="5"/>
      <c r="P48" s="5"/>
      <c r="Q48" s="5"/>
      <c r="R48" s="5"/>
      <c r="S48" s="5"/>
      <c r="T48" s="5"/>
      <c r="V48" s="4"/>
      <c r="W48" s="86"/>
    </row>
    <row r="49" spans="1:23" s="3" customFormat="1" ht="102" x14ac:dyDescent="0.25">
      <c r="A49" s="9" t="s">
        <v>35</v>
      </c>
      <c r="B49" s="9" t="s">
        <v>1042</v>
      </c>
      <c r="C49" s="10" t="s">
        <v>1041</v>
      </c>
      <c r="D49" s="9" t="s">
        <v>6</v>
      </c>
      <c r="E49" s="9" t="s">
        <v>117</v>
      </c>
      <c r="F49" s="9" t="s">
        <v>12</v>
      </c>
      <c r="G49" s="9" t="s">
        <v>699</v>
      </c>
      <c r="H49" s="10" t="s">
        <v>698</v>
      </c>
      <c r="I49" s="9" t="s">
        <v>1</v>
      </c>
      <c r="J49" s="6">
        <f>L49/K49</f>
        <v>40</v>
      </c>
      <c r="K49" s="7">
        <v>1.1000000000000001</v>
      </c>
      <c r="L49" s="8">
        <v>44</v>
      </c>
      <c r="M49" s="6"/>
      <c r="N49" s="6" t="s">
        <v>1063</v>
      </c>
      <c r="O49" s="5"/>
      <c r="P49" s="5"/>
      <c r="Q49" s="5"/>
      <c r="R49" s="5"/>
      <c r="S49" s="5"/>
      <c r="T49" s="5"/>
      <c r="V49" s="4"/>
      <c r="W49" s="86"/>
    </row>
    <row r="50" spans="1:23" s="3" customFormat="1" ht="15" hidden="1" x14ac:dyDescent="0.25">
      <c r="A50" s="176" t="s">
        <v>1099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V50" s="4" t="s">
        <v>1099</v>
      </c>
      <c r="W50" s="86"/>
    </row>
    <row r="51" spans="1:23" s="3" customFormat="1" ht="102" hidden="1" x14ac:dyDescent="0.25">
      <c r="A51" s="11" t="s">
        <v>32</v>
      </c>
      <c r="B51" s="11" t="s">
        <v>1042</v>
      </c>
      <c r="C51" s="12" t="s">
        <v>1041</v>
      </c>
      <c r="D51" s="11" t="s">
        <v>6</v>
      </c>
      <c r="E51" s="11" t="s">
        <v>117</v>
      </c>
      <c r="F51" s="11" t="s">
        <v>4</v>
      </c>
      <c r="G51" s="9" t="s">
        <v>160</v>
      </c>
      <c r="H51" s="10" t="s">
        <v>159</v>
      </c>
      <c r="I51" s="9" t="s">
        <v>29</v>
      </c>
      <c r="J51" s="6">
        <v>0.41942000000000002</v>
      </c>
      <c r="K51" s="8">
        <v>1</v>
      </c>
      <c r="L51" s="79">
        <v>0.41942000000000002</v>
      </c>
      <c r="M51" s="6"/>
      <c r="N51" s="6" t="s">
        <v>1063</v>
      </c>
      <c r="O51" s="5"/>
      <c r="P51" s="5"/>
      <c r="Q51" s="5"/>
      <c r="R51" s="5"/>
      <c r="S51" s="5"/>
      <c r="T51" s="5"/>
      <c r="V51" s="4"/>
      <c r="W51" s="86"/>
    </row>
    <row r="52" spans="1:23" s="3" customFormat="1" ht="102" x14ac:dyDescent="0.25">
      <c r="A52" s="9" t="s">
        <v>28</v>
      </c>
      <c r="B52" s="9" t="s">
        <v>1042</v>
      </c>
      <c r="C52" s="10" t="s">
        <v>1041</v>
      </c>
      <c r="D52" s="9" t="s">
        <v>6</v>
      </c>
      <c r="E52" s="9" t="s">
        <v>117</v>
      </c>
      <c r="F52" s="9" t="s">
        <v>12</v>
      </c>
      <c r="G52" s="9" t="s">
        <v>566</v>
      </c>
      <c r="H52" s="10" t="s">
        <v>774</v>
      </c>
      <c r="I52" s="9" t="s">
        <v>120</v>
      </c>
      <c r="J52" s="6">
        <f t="shared" ref="J52:J57" si="3">L52/K52</f>
        <v>157.18</v>
      </c>
      <c r="K52" s="7">
        <v>1.06</v>
      </c>
      <c r="L52" s="79">
        <v>166.61080000000001</v>
      </c>
      <c r="M52" s="6"/>
      <c r="N52" s="6" t="s">
        <v>1063</v>
      </c>
      <c r="O52" s="5"/>
      <c r="P52" s="5"/>
      <c r="Q52" s="5"/>
      <c r="R52" s="5"/>
      <c r="S52" s="5"/>
      <c r="T52" s="5"/>
      <c r="V52" s="4"/>
      <c r="W52" s="86"/>
    </row>
    <row r="53" spans="1:23" s="3" customFormat="1" ht="102" x14ac:dyDescent="0.25">
      <c r="A53" s="9" t="s">
        <v>204</v>
      </c>
      <c r="B53" s="9" t="s">
        <v>1042</v>
      </c>
      <c r="C53" s="10" t="s">
        <v>1041</v>
      </c>
      <c r="D53" s="9" t="s">
        <v>6</v>
      </c>
      <c r="E53" s="9" t="s">
        <v>117</v>
      </c>
      <c r="F53" s="9" t="s">
        <v>12</v>
      </c>
      <c r="G53" s="9" t="s">
        <v>692</v>
      </c>
      <c r="H53" s="10" t="s">
        <v>691</v>
      </c>
      <c r="I53" s="9" t="s">
        <v>120</v>
      </c>
      <c r="J53" s="6">
        <f t="shared" si="3"/>
        <v>16.22</v>
      </c>
      <c r="K53" s="7">
        <v>1.06</v>
      </c>
      <c r="L53" s="79">
        <v>17.193200000000001</v>
      </c>
      <c r="M53" s="6"/>
      <c r="N53" s="6" t="s">
        <v>1063</v>
      </c>
      <c r="O53" s="5"/>
      <c r="P53" s="5"/>
      <c r="Q53" s="5"/>
      <c r="R53" s="5"/>
      <c r="S53" s="5"/>
      <c r="T53" s="5"/>
      <c r="V53" s="4"/>
      <c r="W53" s="86"/>
    </row>
    <row r="54" spans="1:23" s="3" customFormat="1" ht="102" x14ac:dyDescent="0.25">
      <c r="A54" s="9" t="s">
        <v>203</v>
      </c>
      <c r="B54" s="9" t="s">
        <v>1042</v>
      </c>
      <c r="C54" s="10" t="s">
        <v>1041</v>
      </c>
      <c r="D54" s="9" t="s">
        <v>6</v>
      </c>
      <c r="E54" s="9" t="s">
        <v>117</v>
      </c>
      <c r="F54" s="9" t="s">
        <v>12</v>
      </c>
      <c r="G54" s="9" t="s">
        <v>629</v>
      </c>
      <c r="H54" s="10" t="s">
        <v>628</v>
      </c>
      <c r="I54" s="9" t="s">
        <v>29</v>
      </c>
      <c r="J54" s="6">
        <f t="shared" si="3"/>
        <v>1.2489622641509435E-2</v>
      </c>
      <c r="K54" s="7">
        <v>1.06</v>
      </c>
      <c r="L54" s="81">
        <v>1.3239000000000001E-2</v>
      </c>
      <c r="M54" s="6"/>
      <c r="N54" s="6" t="s">
        <v>1063</v>
      </c>
      <c r="O54" s="5"/>
      <c r="P54" s="5"/>
      <c r="Q54" s="5"/>
      <c r="R54" s="5"/>
      <c r="S54" s="5"/>
      <c r="T54" s="5"/>
      <c r="V54" s="4"/>
      <c r="W54" s="86"/>
    </row>
    <row r="55" spans="1:23" s="3" customFormat="1" ht="102" x14ac:dyDescent="0.25">
      <c r="A55" s="9" t="s">
        <v>200</v>
      </c>
      <c r="B55" s="9" t="s">
        <v>1042</v>
      </c>
      <c r="C55" s="10" t="s">
        <v>1041</v>
      </c>
      <c r="D55" s="9" t="s">
        <v>6</v>
      </c>
      <c r="E55" s="9" t="s">
        <v>117</v>
      </c>
      <c r="F55" s="9" t="s">
        <v>12</v>
      </c>
      <c r="G55" s="9" t="s">
        <v>607</v>
      </c>
      <c r="H55" s="10" t="s">
        <v>606</v>
      </c>
      <c r="I55" s="9" t="s">
        <v>29</v>
      </c>
      <c r="J55" s="6">
        <f t="shared" si="3"/>
        <v>0.10983962264150944</v>
      </c>
      <c r="K55" s="7">
        <v>1.06</v>
      </c>
      <c r="L55" s="79">
        <v>0.11643000000000001</v>
      </c>
      <c r="M55" s="6"/>
      <c r="N55" s="6" t="s">
        <v>1063</v>
      </c>
      <c r="O55" s="5"/>
      <c r="P55" s="5"/>
      <c r="Q55" s="5"/>
      <c r="R55" s="5"/>
      <c r="S55" s="5"/>
      <c r="T55" s="5"/>
      <c r="V55" s="4"/>
      <c r="W55" s="86"/>
    </row>
    <row r="56" spans="1:23" s="3" customFormat="1" ht="102" x14ac:dyDescent="0.25">
      <c r="A56" s="9" t="s">
        <v>197</v>
      </c>
      <c r="B56" s="9" t="s">
        <v>1042</v>
      </c>
      <c r="C56" s="10" t="s">
        <v>1041</v>
      </c>
      <c r="D56" s="9" t="s">
        <v>6</v>
      </c>
      <c r="E56" s="9" t="s">
        <v>117</v>
      </c>
      <c r="F56" s="9" t="s">
        <v>12</v>
      </c>
      <c r="G56" s="9" t="s">
        <v>687</v>
      </c>
      <c r="H56" s="10" t="s">
        <v>686</v>
      </c>
      <c r="I56" s="9" t="s">
        <v>14</v>
      </c>
      <c r="J56" s="6">
        <f t="shared" si="3"/>
        <v>3</v>
      </c>
      <c r="K56" s="7">
        <v>1</v>
      </c>
      <c r="L56" s="17">
        <v>3</v>
      </c>
      <c r="M56" s="6"/>
      <c r="N56" s="6" t="s">
        <v>1063</v>
      </c>
      <c r="O56" s="5"/>
      <c r="P56" s="5"/>
      <c r="Q56" s="5"/>
      <c r="R56" s="5"/>
      <c r="S56" s="5"/>
      <c r="T56" s="5"/>
      <c r="V56" s="4"/>
      <c r="W56" s="86"/>
    </row>
    <row r="57" spans="1:23" s="3" customFormat="1" ht="102" x14ac:dyDescent="0.25">
      <c r="A57" s="9" t="s">
        <v>196</v>
      </c>
      <c r="B57" s="9" t="s">
        <v>1042</v>
      </c>
      <c r="C57" s="10" t="s">
        <v>1041</v>
      </c>
      <c r="D57" s="9" t="s">
        <v>6</v>
      </c>
      <c r="E57" s="9" t="s">
        <v>117</v>
      </c>
      <c r="F57" s="9" t="s">
        <v>12</v>
      </c>
      <c r="G57" s="9" t="s">
        <v>684</v>
      </c>
      <c r="H57" s="10" t="s">
        <v>683</v>
      </c>
      <c r="I57" s="9" t="s">
        <v>120</v>
      </c>
      <c r="J57" s="6">
        <f t="shared" si="3"/>
        <v>6.09</v>
      </c>
      <c r="K57" s="7">
        <v>1.06</v>
      </c>
      <c r="L57" s="7">
        <v>6.4554</v>
      </c>
      <c r="M57" s="6"/>
      <c r="N57" s="6" t="s">
        <v>1063</v>
      </c>
      <c r="O57" s="5"/>
      <c r="P57" s="5"/>
      <c r="Q57" s="5"/>
      <c r="R57" s="5"/>
      <c r="S57" s="5"/>
      <c r="T57" s="5"/>
      <c r="V57" s="4"/>
      <c r="W57" s="86"/>
    </row>
    <row r="58" spans="1:23" s="3" customFormat="1" ht="102" hidden="1" x14ac:dyDescent="0.25">
      <c r="A58" s="11" t="s">
        <v>193</v>
      </c>
      <c r="B58" s="11" t="s">
        <v>1042</v>
      </c>
      <c r="C58" s="12" t="s">
        <v>1041</v>
      </c>
      <c r="D58" s="11" t="s">
        <v>6</v>
      </c>
      <c r="E58" s="11" t="s">
        <v>117</v>
      </c>
      <c r="F58" s="11" t="s">
        <v>4</v>
      </c>
      <c r="G58" s="9" t="s">
        <v>597</v>
      </c>
      <c r="H58" s="10" t="s">
        <v>596</v>
      </c>
      <c r="I58" s="9" t="s">
        <v>29</v>
      </c>
      <c r="J58" s="6">
        <v>0.41942000000000002</v>
      </c>
      <c r="K58" s="8">
        <v>1</v>
      </c>
      <c r="L58" s="79">
        <v>0.41942000000000002</v>
      </c>
      <c r="M58" s="6"/>
      <c r="N58" s="6" t="s">
        <v>1063</v>
      </c>
      <c r="O58" s="5"/>
      <c r="P58" s="5"/>
      <c r="Q58" s="5"/>
      <c r="R58" s="5"/>
      <c r="S58" s="5"/>
      <c r="T58" s="5"/>
      <c r="V58" s="4"/>
      <c r="W58" s="86"/>
    </row>
    <row r="59" spans="1:23" s="3" customFormat="1" ht="15" hidden="1" x14ac:dyDescent="0.25">
      <c r="A59" s="176" t="s">
        <v>1098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V59" s="4" t="s">
        <v>1098</v>
      </c>
      <c r="W59" s="86"/>
    </row>
    <row r="60" spans="1:23" s="3" customFormat="1" ht="102" hidden="1" x14ac:dyDescent="0.25">
      <c r="A60" s="11" t="s">
        <v>190</v>
      </c>
      <c r="B60" s="11" t="s">
        <v>1042</v>
      </c>
      <c r="C60" s="12" t="s">
        <v>1041</v>
      </c>
      <c r="D60" s="11" t="s">
        <v>6</v>
      </c>
      <c r="E60" s="11" t="s">
        <v>117</v>
      </c>
      <c r="F60" s="11" t="s">
        <v>4</v>
      </c>
      <c r="G60" s="9" t="s">
        <v>160</v>
      </c>
      <c r="H60" s="10" t="s">
        <v>159</v>
      </c>
      <c r="I60" s="9" t="s">
        <v>29</v>
      </c>
      <c r="J60" s="6">
        <v>6.4549999999999996E-2</v>
      </c>
      <c r="K60" s="8">
        <v>1</v>
      </c>
      <c r="L60" s="79">
        <v>6.4549999999999996E-2</v>
      </c>
      <c r="M60" s="6"/>
      <c r="N60" s="6" t="s">
        <v>1063</v>
      </c>
      <c r="O60" s="5"/>
      <c r="P60" s="5"/>
      <c r="Q60" s="5"/>
      <c r="R60" s="5"/>
      <c r="S60" s="5"/>
      <c r="T60" s="5"/>
      <c r="V60" s="4"/>
      <c r="W60" s="86"/>
    </row>
    <row r="61" spans="1:23" s="3" customFormat="1" ht="102" x14ac:dyDescent="0.25">
      <c r="A61" s="9" t="s">
        <v>24</v>
      </c>
      <c r="B61" s="9" t="s">
        <v>1042</v>
      </c>
      <c r="C61" s="10" t="s">
        <v>1041</v>
      </c>
      <c r="D61" s="9" t="s">
        <v>6</v>
      </c>
      <c r="E61" s="9" t="s">
        <v>117</v>
      </c>
      <c r="F61" s="9" t="s">
        <v>12</v>
      </c>
      <c r="G61" s="9" t="s">
        <v>692</v>
      </c>
      <c r="H61" s="10" t="s">
        <v>691</v>
      </c>
      <c r="I61" s="9" t="s">
        <v>120</v>
      </c>
      <c r="J61" s="6">
        <f>L61/K61</f>
        <v>47.63</v>
      </c>
      <c r="K61" s="7">
        <v>1.0349999999999999</v>
      </c>
      <c r="L61" s="81">
        <v>49.297049999999999</v>
      </c>
      <c r="M61" s="6"/>
      <c r="N61" s="6" t="s">
        <v>1063</v>
      </c>
      <c r="O61" s="5"/>
      <c r="P61" s="5"/>
      <c r="Q61" s="5"/>
      <c r="R61" s="5"/>
      <c r="S61" s="5"/>
      <c r="T61" s="5"/>
      <c r="V61" s="4"/>
      <c r="W61" s="86"/>
    </row>
    <row r="62" spans="1:23" s="3" customFormat="1" ht="102" x14ac:dyDescent="0.25">
      <c r="A62" s="9" t="s">
        <v>20</v>
      </c>
      <c r="B62" s="9" t="s">
        <v>1042</v>
      </c>
      <c r="C62" s="10" t="s">
        <v>1041</v>
      </c>
      <c r="D62" s="9" t="s">
        <v>6</v>
      </c>
      <c r="E62" s="9" t="s">
        <v>117</v>
      </c>
      <c r="F62" s="9" t="s">
        <v>12</v>
      </c>
      <c r="G62" s="9" t="s">
        <v>172</v>
      </c>
      <c r="H62" s="10" t="s">
        <v>171</v>
      </c>
      <c r="I62" s="9" t="s">
        <v>29</v>
      </c>
      <c r="J62" s="6">
        <f>L62/K62</f>
        <v>1.2179710144927537E-2</v>
      </c>
      <c r="K62" s="7">
        <v>1.0349999999999999</v>
      </c>
      <c r="L62" s="81">
        <v>1.2605999999999999E-2</v>
      </c>
      <c r="M62" s="6"/>
      <c r="N62" s="6" t="s">
        <v>1063</v>
      </c>
      <c r="O62" s="5"/>
      <c r="P62" s="5"/>
      <c r="Q62" s="5"/>
      <c r="R62" s="5"/>
      <c r="S62" s="5"/>
      <c r="T62" s="5"/>
      <c r="V62" s="4"/>
      <c r="W62" s="86"/>
    </row>
    <row r="63" spans="1:23" s="3" customFormat="1" ht="102" x14ac:dyDescent="0.25">
      <c r="A63" s="9" t="s">
        <v>17</v>
      </c>
      <c r="B63" s="9" t="s">
        <v>1042</v>
      </c>
      <c r="C63" s="10" t="s">
        <v>1041</v>
      </c>
      <c r="D63" s="9" t="s">
        <v>6</v>
      </c>
      <c r="E63" s="9" t="s">
        <v>117</v>
      </c>
      <c r="F63" s="9" t="s">
        <v>12</v>
      </c>
      <c r="G63" s="9" t="s">
        <v>771</v>
      </c>
      <c r="H63" s="10" t="s">
        <v>770</v>
      </c>
      <c r="I63" s="9" t="s">
        <v>120</v>
      </c>
      <c r="J63" s="6">
        <f>L63/K63</f>
        <v>2.8200000000000003</v>
      </c>
      <c r="K63" s="7">
        <v>1.0349999999999999</v>
      </c>
      <c r="L63" s="81">
        <v>2.9186999999999999</v>
      </c>
      <c r="M63" s="6"/>
      <c r="N63" s="6" t="s">
        <v>1063</v>
      </c>
      <c r="O63" s="5"/>
      <c r="P63" s="5"/>
      <c r="Q63" s="5"/>
      <c r="R63" s="5"/>
      <c r="S63" s="5"/>
      <c r="T63" s="5"/>
      <c r="V63" s="4"/>
      <c r="W63" s="86"/>
    </row>
    <row r="64" spans="1:23" s="3" customFormat="1" ht="102" x14ac:dyDescent="0.25">
      <c r="A64" s="9" t="s">
        <v>13</v>
      </c>
      <c r="B64" s="9" t="s">
        <v>1042</v>
      </c>
      <c r="C64" s="10" t="s">
        <v>1041</v>
      </c>
      <c r="D64" s="9" t="s">
        <v>6</v>
      </c>
      <c r="E64" s="9" t="s">
        <v>117</v>
      </c>
      <c r="F64" s="9" t="s">
        <v>12</v>
      </c>
      <c r="G64" s="9" t="s">
        <v>629</v>
      </c>
      <c r="H64" s="10" t="s">
        <v>628</v>
      </c>
      <c r="I64" s="9" t="s">
        <v>29</v>
      </c>
      <c r="J64" s="6">
        <f>L64/K64</f>
        <v>1.9198067632850244E-3</v>
      </c>
      <c r="K64" s="7">
        <v>1.0349999999999999</v>
      </c>
      <c r="L64" s="81">
        <v>1.9870000000000001E-3</v>
      </c>
      <c r="M64" s="6"/>
      <c r="N64" s="6" t="s">
        <v>1063</v>
      </c>
      <c r="O64" s="5"/>
      <c r="P64" s="5"/>
      <c r="Q64" s="5"/>
      <c r="R64" s="5"/>
      <c r="S64" s="5"/>
      <c r="T64" s="5"/>
      <c r="V64" s="4"/>
      <c r="W64" s="86"/>
    </row>
    <row r="65" spans="1:23" s="3" customFormat="1" ht="102" hidden="1" x14ac:dyDescent="0.25">
      <c r="A65" s="11" t="s">
        <v>8</v>
      </c>
      <c r="B65" s="11" t="s">
        <v>1042</v>
      </c>
      <c r="C65" s="12" t="s">
        <v>1041</v>
      </c>
      <c r="D65" s="11" t="s">
        <v>6</v>
      </c>
      <c r="E65" s="11" t="s">
        <v>117</v>
      </c>
      <c r="F65" s="11" t="s">
        <v>4</v>
      </c>
      <c r="G65" s="9" t="s">
        <v>153</v>
      </c>
      <c r="H65" s="10" t="s">
        <v>152</v>
      </c>
      <c r="I65" s="9" t="s">
        <v>29</v>
      </c>
      <c r="J65" s="6">
        <v>6.4549999999999996E-2</v>
      </c>
      <c r="K65" s="8">
        <v>1</v>
      </c>
      <c r="L65" s="79">
        <v>6.4549999999999996E-2</v>
      </c>
      <c r="M65" s="6"/>
      <c r="N65" s="6" t="s">
        <v>1063</v>
      </c>
      <c r="O65" s="5"/>
      <c r="P65" s="5"/>
      <c r="Q65" s="5"/>
      <c r="R65" s="5"/>
      <c r="S65" s="5"/>
      <c r="T65" s="5"/>
      <c r="V65" s="4"/>
      <c r="W65" s="86"/>
    </row>
    <row r="66" spans="1:23" s="3" customFormat="1" ht="102" x14ac:dyDescent="0.25">
      <c r="A66" s="9" t="s">
        <v>187</v>
      </c>
      <c r="B66" s="9" t="s">
        <v>1042</v>
      </c>
      <c r="C66" s="10" t="s">
        <v>1041</v>
      </c>
      <c r="D66" s="9" t="s">
        <v>6</v>
      </c>
      <c r="E66" s="9" t="s">
        <v>117</v>
      </c>
      <c r="F66" s="9" t="s">
        <v>12</v>
      </c>
      <c r="G66" s="9" t="s">
        <v>769</v>
      </c>
      <c r="H66" s="10" t="s">
        <v>768</v>
      </c>
      <c r="I66" s="9" t="s">
        <v>120</v>
      </c>
      <c r="J66" s="6">
        <f>L66/K66</f>
        <v>2.4</v>
      </c>
      <c r="K66" s="8">
        <v>1</v>
      </c>
      <c r="L66" s="17">
        <v>2.4</v>
      </c>
      <c r="M66" s="6"/>
      <c r="N66" s="6" t="s">
        <v>1063</v>
      </c>
      <c r="O66" s="5"/>
      <c r="P66" s="5"/>
      <c r="Q66" s="5"/>
      <c r="R66" s="5"/>
      <c r="S66" s="5"/>
      <c r="T66" s="5"/>
      <c r="V66" s="4"/>
      <c r="W66" s="86"/>
    </row>
    <row r="67" spans="1:23" s="3" customFormat="1" ht="14.45" hidden="1" customHeight="1" x14ac:dyDescent="0.25">
      <c r="A67" s="178" t="s">
        <v>1097</v>
      </c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80"/>
      <c r="V67" s="4" t="s">
        <v>1097</v>
      </c>
      <c r="W67" s="86"/>
    </row>
    <row r="68" spans="1:23" s="3" customFormat="1" ht="102" hidden="1" x14ac:dyDescent="0.25">
      <c r="A68" s="11" t="s">
        <v>186</v>
      </c>
      <c r="B68" s="11" t="s">
        <v>1042</v>
      </c>
      <c r="C68" s="12" t="s">
        <v>1041</v>
      </c>
      <c r="D68" s="11" t="s">
        <v>6</v>
      </c>
      <c r="E68" s="11" t="s">
        <v>117</v>
      </c>
      <c r="F68" s="11" t="s">
        <v>4</v>
      </c>
      <c r="G68" s="9" t="s">
        <v>160</v>
      </c>
      <c r="H68" s="10" t="s">
        <v>159</v>
      </c>
      <c r="I68" s="9" t="s">
        <v>29</v>
      </c>
      <c r="J68" s="6">
        <v>9.3600000000000003E-2</v>
      </c>
      <c r="K68" s="8">
        <v>1</v>
      </c>
      <c r="L68" s="80">
        <v>9.3600000000000003E-2</v>
      </c>
      <c r="M68" s="6"/>
      <c r="N68" s="6" t="s">
        <v>1063</v>
      </c>
      <c r="O68" s="5"/>
      <c r="P68" s="5"/>
      <c r="Q68" s="5"/>
      <c r="R68" s="5"/>
      <c r="S68" s="5"/>
      <c r="T68" s="5"/>
      <c r="V68" s="4"/>
      <c r="W68" s="86"/>
    </row>
    <row r="69" spans="1:23" s="3" customFormat="1" ht="102" x14ac:dyDescent="0.25">
      <c r="A69" s="9" t="s">
        <v>183</v>
      </c>
      <c r="B69" s="9" t="s">
        <v>1042</v>
      </c>
      <c r="C69" s="10" t="s">
        <v>1041</v>
      </c>
      <c r="D69" s="9" t="s">
        <v>6</v>
      </c>
      <c r="E69" s="9" t="s">
        <v>117</v>
      </c>
      <c r="F69" s="9" t="s">
        <v>12</v>
      </c>
      <c r="G69" s="9" t="s">
        <v>548</v>
      </c>
      <c r="H69" s="10" t="s">
        <v>547</v>
      </c>
      <c r="I69" s="9" t="s">
        <v>29</v>
      </c>
      <c r="J69" s="6">
        <f>L69/K69</f>
        <v>5.7830188679245283E-2</v>
      </c>
      <c r="K69" s="7">
        <v>1.06</v>
      </c>
      <c r="L69" s="80">
        <v>6.13E-2</v>
      </c>
      <c r="M69" s="6"/>
      <c r="N69" s="6" t="s">
        <v>1063</v>
      </c>
      <c r="O69" s="5"/>
      <c r="P69" s="5"/>
      <c r="Q69" s="5"/>
      <c r="R69" s="5"/>
      <c r="S69" s="5"/>
      <c r="T69" s="5"/>
      <c r="V69" s="4"/>
      <c r="W69" s="86"/>
    </row>
    <row r="70" spans="1:23" s="3" customFormat="1" ht="102" x14ac:dyDescent="0.25">
      <c r="A70" s="9" t="s">
        <v>180</v>
      </c>
      <c r="B70" s="9" t="s">
        <v>1042</v>
      </c>
      <c r="C70" s="10" t="s">
        <v>1041</v>
      </c>
      <c r="D70" s="9" t="s">
        <v>6</v>
      </c>
      <c r="E70" s="9" t="s">
        <v>117</v>
      </c>
      <c r="F70" s="9" t="s">
        <v>12</v>
      </c>
      <c r="G70" s="9" t="s">
        <v>600</v>
      </c>
      <c r="H70" s="10" t="s">
        <v>599</v>
      </c>
      <c r="I70" s="9" t="s">
        <v>120</v>
      </c>
      <c r="J70" s="6">
        <f>L70/K70</f>
        <v>14.52</v>
      </c>
      <c r="K70" s="7">
        <v>1.06</v>
      </c>
      <c r="L70" s="81">
        <v>15.3912</v>
      </c>
      <c r="M70" s="6"/>
      <c r="N70" s="6" t="s">
        <v>1063</v>
      </c>
      <c r="O70" s="5"/>
      <c r="P70" s="5"/>
      <c r="Q70" s="5"/>
      <c r="R70" s="5"/>
      <c r="S70" s="5"/>
      <c r="T70" s="5"/>
      <c r="V70" s="4"/>
      <c r="W70" s="86"/>
    </row>
    <row r="71" spans="1:23" s="3" customFormat="1" ht="102" x14ac:dyDescent="0.25">
      <c r="A71" s="9" t="s">
        <v>178</v>
      </c>
      <c r="B71" s="9" t="s">
        <v>1042</v>
      </c>
      <c r="C71" s="10" t="s">
        <v>1041</v>
      </c>
      <c r="D71" s="9" t="s">
        <v>6</v>
      </c>
      <c r="E71" s="9" t="s">
        <v>117</v>
      </c>
      <c r="F71" s="9" t="s">
        <v>12</v>
      </c>
      <c r="G71" s="9" t="s">
        <v>629</v>
      </c>
      <c r="H71" s="10" t="s">
        <v>628</v>
      </c>
      <c r="I71" s="9" t="s">
        <v>29</v>
      </c>
      <c r="J71" s="6">
        <f>L71/K71</f>
        <v>2.1249999999999998E-2</v>
      </c>
      <c r="K71" s="7">
        <v>1.06</v>
      </c>
      <c r="L71" s="81">
        <v>2.2525E-2</v>
      </c>
      <c r="M71" s="6"/>
      <c r="N71" s="6" t="s">
        <v>1063</v>
      </c>
      <c r="O71" s="5"/>
      <c r="P71" s="5"/>
      <c r="Q71" s="5"/>
      <c r="R71" s="5"/>
      <c r="S71" s="5"/>
      <c r="T71" s="5"/>
      <c r="V71" s="4"/>
      <c r="W71" s="86"/>
    </row>
    <row r="72" spans="1:23" s="3" customFormat="1" ht="102" hidden="1" x14ac:dyDescent="0.25">
      <c r="A72" s="11" t="s">
        <v>177</v>
      </c>
      <c r="B72" s="11" t="s">
        <v>1042</v>
      </c>
      <c r="C72" s="12" t="s">
        <v>1041</v>
      </c>
      <c r="D72" s="11" t="s">
        <v>6</v>
      </c>
      <c r="E72" s="11" t="s">
        <v>117</v>
      </c>
      <c r="F72" s="11" t="s">
        <v>4</v>
      </c>
      <c r="G72" s="9" t="s">
        <v>597</v>
      </c>
      <c r="H72" s="10" t="s">
        <v>596</v>
      </c>
      <c r="I72" s="9" t="s">
        <v>29</v>
      </c>
      <c r="J72" s="6">
        <v>9.3600000000000003E-2</v>
      </c>
      <c r="K72" s="8">
        <v>1</v>
      </c>
      <c r="L72" s="80">
        <v>9.3600000000000003E-2</v>
      </c>
      <c r="M72" s="6"/>
      <c r="N72" s="6" t="s">
        <v>1063</v>
      </c>
      <c r="O72" s="5"/>
      <c r="P72" s="5"/>
      <c r="Q72" s="5"/>
      <c r="R72" s="5"/>
      <c r="S72" s="5"/>
      <c r="T72" s="5"/>
      <c r="V72" s="4"/>
      <c r="W72" s="86"/>
    </row>
    <row r="73" spans="1:23" s="3" customFormat="1" ht="15" hidden="1" x14ac:dyDescent="0.25">
      <c r="A73" s="176" t="s">
        <v>764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V73" s="4" t="s">
        <v>764</v>
      </c>
      <c r="W73" s="86"/>
    </row>
    <row r="74" spans="1:23" s="3" customFormat="1" ht="102" hidden="1" x14ac:dyDescent="0.25">
      <c r="A74" s="11" t="s">
        <v>173</v>
      </c>
      <c r="B74" s="11" t="s">
        <v>1042</v>
      </c>
      <c r="C74" s="12" t="s">
        <v>1041</v>
      </c>
      <c r="D74" s="11" t="s">
        <v>6</v>
      </c>
      <c r="E74" s="11" t="s">
        <v>117</v>
      </c>
      <c r="F74" s="11" t="s">
        <v>4</v>
      </c>
      <c r="G74" s="9" t="s">
        <v>93</v>
      </c>
      <c r="H74" s="10" t="s">
        <v>92</v>
      </c>
      <c r="I74" s="9" t="s">
        <v>91</v>
      </c>
      <c r="J74" s="6">
        <v>186.34</v>
      </c>
      <c r="K74" s="8">
        <v>1</v>
      </c>
      <c r="L74" s="16">
        <v>186.34</v>
      </c>
      <c r="M74" s="6"/>
      <c r="N74" s="6" t="s">
        <v>1063</v>
      </c>
      <c r="O74" s="5"/>
      <c r="P74" s="5"/>
      <c r="Q74" s="5"/>
      <c r="R74" s="5"/>
      <c r="S74" s="5"/>
      <c r="T74" s="5"/>
      <c r="V74" s="4"/>
      <c r="W74" s="86"/>
    </row>
    <row r="75" spans="1:23" s="3" customFormat="1" ht="102" hidden="1" x14ac:dyDescent="0.25">
      <c r="A75" s="11" t="s">
        <v>170</v>
      </c>
      <c r="B75" s="11" t="s">
        <v>1042</v>
      </c>
      <c r="C75" s="12" t="s">
        <v>1041</v>
      </c>
      <c r="D75" s="11" t="s">
        <v>6</v>
      </c>
      <c r="E75" s="11" t="s">
        <v>117</v>
      </c>
      <c r="F75" s="11" t="s">
        <v>4</v>
      </c>
      <c r="G75" s="9" t="s">
        <v>89</v>
      </c>
      <c r="H75" s="10" t="s">
        <v>88</v>
      </c>
      <c r="I75" s="9" t="s">
        <v>87</v>
      </c>
      <c r="J75" s="6">
        <v>35218.26</v>
      </c>
      <c r="K75" s="8">
        <v>1</v>
      </c>
      <c r="L75" s="16">
        <v>35218.26</v>
      </c>
      <c r="M75" s="6"/>
      <c r="N75" s="6" t="s">
        <v>1063</v>
      </c>
      <c r="O75" s="5"/>
      <c r="P75" s="5"/>
      <c r="Q75" s="5"/>
      <c r="R75" s="5"/>
      <c r="S75" s="5"/>
      <c r="T75" s="5"/>
      <c r="V75" s="4"/>
      <c r="W75" s="86"/>
    </row>
    <row r="76" spans="1:23" s="3" customFormat="1" ht="102" hidden="1" x14ac:dyDescent="0.25">
      <c r="A76" s="11" t="s">
        <v>168</v>
      </c>
      <c r="B76" s="11" t="s">
        <v>1042</v>
      </c>
      <c r="C76" s="12" t="s">
        <v>1041</v>
      </c>
      <c r="D76" s="11" t="s">
        <v>6</v>
      </c>
      <c r="E76" s="11" t="s">
        <v>117</v>
      </c>
      <c r="F76" s="11" t="s">
        <v>4</v>
      </c>
      <c r="G76" s="9" t="s">
        <v>475</v>
      </c>
      <c r="H76" s="10" t="s">
        <v>474</v>
      </c>
      <c r="I76" s="9" t="s">
        <v>91</v>
      </c>
      <c r="J76" s="6">
        <v>26.763999999999999</v>
      </c>
      <c r="K76" s="8">
        <v>1</v>
      </c>
      <c r="L76" s="7">
        <v>26.763999999999999</v>
      </c>
      <c r="M76" s="6"/>
      <c r="N76" s="6" t="s">
        <v>1063</v>
      </c>
      <c r="O76" s="5"/>
      <c r="P76" s="5"/>
      <c r="Q76" s="5"/>
      <c r="R76" s="5"/>
      <c r="S76" s="5"/>
      <c r="T76" s="5"/>
      <c r="V76" s="4"/>
      <c r="W76" s="86"/>
    </row>
    <row r="77" spans="1:23" s="3" customFormat="1" ht="102" hidden="1" x14ac:dyDescent="0.25">
      <c r="A77" s="11" t="s">
        <v>167</v>
      </c>
      <c r="B77" s="11" t="s">
        <v>1042</v>
      </c>
      <c r="C77" s="12" t="s">
        <v>1041</v>
      </c>
      <c r="D77" s="11" t="s">
        <v>6</v>
      </c>
      <c r="E77" s="11" t="s">
        <v>117</v>
      </c>
      <c r="F77" s="11" t="s">
        <v>4</v>
      </c>
      <c r="G77" s="9" t="s">
        <v>308</v>
      </c>
      <c r="H77" s="10" t="s">
        <v>1096</v>
      </c>
      <c r="I77" s="9" t="s">
        <v>91</v>
      </c>
      <c r="J77" s="6">
        <v>160.80000000000001</v>
      </c>
      <c r="K77" s="8">
        <v>1</v>
      </c>
      <c r="L77" s="17">
        <v>160.80000000000001</v>
      </c>
      <c r="M77" s="6"/>
      <c r="N77" s="6" t="s">
        <v>1063</v>
      </c>
      <c r="O77" s="5"/>
      <c r="P77" s="5"/>
      <c r="Q77" s="5"/>
      <c r="R77" s="5"/>
      <c r="S77" s="5"/>
      <c r="T77" s="5"/>
      <c r="V77" s="4"/>
      <c r="W77" s="86"/>
    </row>
    <row r="78" spans="1:23" s="3" customFormat="1" ht="102" x14ac:dyDescent="0.25">
      <c r="A78" s="9" t="s">
        <v>163</v>
      </c>
      <c r="B78" s="9" t="s">
        <v>1042</v>
      </c>
      <c r="C78" s="10" t="s">
        <v>1041</v>
      </c>
      <c r="D78" s="9" t="s">
        <v>6</v>
      </c>
      <c r="E78" s="9" t="s">
        <v>117</v>
      </c>
      <c r="F78" s="9" t="s">
        <v>12</v>
      </c>
      <c r="G78" s="9" t="s">
        <v>1089</v>
      </c>
      <c r="H78" s="10" t="s">
        <v>1088</v>
      </c>
      <c r="I78" s="9" t="s">
        <v>9</v>
      </c>
      <c r="J78" s="6">
        <f>L78/K78</f>
        <v>160.80000000000001</v>
      </c>
      <c r="K78" s="7">
        <v>1.26</v>
      </c>
      <c r="L78" s="7">
        <v>202.608</v>
      </c>
      <c r="M78" s="6"/>
      <c r="N78" s="6" t="s">
        <v>1063</v>
      </c>
      <c r="O78" s="5"/>
      <c r="P78" s="5"/>
      <c r="Q78" s="5"/>
      <c r="R78" s="5"/>
      <c r="S78" s="5"/>
      <c r="T78" s="5"/>
      <c r="V78" s="4"/>
      <c r="W78" s="86"/>
    </row>
    <row r="79" spans="1:23" s="3" customFormat="1" ht="102" hidden="1" x14ac:dyDescent="0.25">
      <c r="A79" s="11" t="s">
        <v>161</v>
      </c>
      <c r="B79" s="11" t="s">
        <v>1042</v>
      </c>
      <c r="C79" s="12" t="s">
        <v>1041</v>
      </c>
      <c r="D79" s="11" t="s">
        <v>6</v>
      </c>
      <c r="E79" s="11" t="s">
        <v>117</v>
      </c>
      <c r="F79" s="11" t="s">
        <v>4</v>
      </c>
      <c r="G79" s="9" t="s">
        <v>306</v>
      </c>
      <c r="H79" s="10" t="s">
        <v>305</v>
      </c>
      <c r="I79" s="9" t="s">
        <v>9</v>
      </c>
      <c r="J79" s="6">
        <v>11.04</v>
      </c>
      <c r="K79" s="8">
        <v>1</v>
      </c>
      <c r="L79" s="16">
        <v>11.04</v>
      </c>
      <c r="M79" s="6"/>
      <c r="N79" s="6" t="s">
        <v>1063</v>
      </c>
      <c r="O79" s="5"/>
      <c r="P79" s="5"/>
      <c r="Q79" s="5"/>
      <c r="R79" s="5"/>
      <c r="S79" s="5"/>
      <c r="T79" s="5"/>
      <c r="V79" s="4"/>
      <c r="W79" s="86"/>
    </row>
    <row r="80" spans="1:23" s="3" customFormat="1" ht="102" x14ac:dyDescent="0.25">
      <c r="A80" s="9" t="s">
        <v>158</v>
      </c>
      <c r="B80" s="9" t="s">
        <v>1042</v>
      </c>
      <c r="C80" s="10" t="s">
        <v>1041</v>
      </c>
      <c r="D80" s="9" t="s">
        <v>6</v>
      </c>
      <c r="E80" s="9" t="s">
        <v>117</v>
      </c>
      <c r="F80" s="9" t="s">
        <v>12</v>
      </c>
      <c r="G80" s="9" t="s">
        <v>469</v>
      </c>
      <c r="H80" s="10" t="s">
        <v>468</v>
      </c>
      <c r="I80" s="9" t="s">
        <v>9</v>
      </c>
      <c r="J80" s="6">
        <f>L80/K80</f>
        <v>11.04</v>
      </c>
      <c r="K80" s="7">
        <v>1.02</v>
      </c>
      <c r="L80" s="80">
        <v>11.2608</v>
      </c>
      <c r="M80" s="6"/>
      <c r="N80" s="6" t="s">
        <v>1063</v>
      </c>
      <c r="O80" s="5"/>
      <c r="P80" s="5"/>
      <c r="Q80" s="5"/>
      <c r="R80" s="5"/>
      <c r="S80" s="5"/>
      <c r="T80" s="5"/>
      <c r="V80" s="4"/>
      <c r="W80" s="86"/>
    </row>
    <row r="81" spans="1:23" s="3" customFormat="1" ht="102" hidden="1" x14ac:dyDescent="0.25">
      <c r="A81" s="11" t="s">
        <v>154</v>
      </c>
      <c r="B81" s="11" t="s">
        <v>1042</v>
      </c>
      <c r="C81" s="12" t="s">
        <v>1041</v>
      </c>
      <c r="D81" s="11" t="s">
        <v>6</v>
      </c>
      <c r="E81" s="11" t="s">
        <v>117</v>
      </c>
      <c r="F81" s="11" t="s">
        <v>4</v>
      </c>
      <c r="G81" s="9" t="s">
        <v>466</v>
      </c>
      <c r="H81" s="10" t="s">
        <v>465</v>
      </c>
      <c r="I81" s="9" t="s">
        <v>9</v>
      </c>
      <c r="J81" s="6">
        <v>23.01</v>
      </c>
      <c r="K81" s="8">
        <v>1</v>
      </c>
      <c r="L81" s="16">
        <v>23.01</v>
      </c>
      <c r="M81" s="6"/>
      <c r="N81" s="6" t="s">
        <v>1063</v>
      </c>
      <c r="O81" s="5"/>
      <c r="P81" s="5"/>
      <c r="Q81" s="5"/>
      <c r="R81" s="5"/>
      <c r="S81" s="5"/>
      <c r="T81" s="5"/>
      <c r="V81" s="4"/>
      <c r="W81" s="86"/>
    </row>
    <row r="82" spans="1:23" s="3" customFormat="1" ht="102" x14ac:dyDescent="0.25">
      <c r="A82" s="9" t="s">
        <v>150</v>
      </c>
      <c r="B82" s="9" t="s">
        <v>1042</v>
      </c>
      <c r="C82" s="10" t="s">
        <v>1041</v>
      </c>
      <c r="D82" s="9" t="s">
        <v>6</v>
      </c>
      <c r="E82" s="9" t="s">
        <v>117</v>
      </c>
      <c r="F82" s="9" t="s">
        <v>12</v>
      </c>
      <c r="G82" s="9" t="s">
        <v>759</v>
      </c>
      <c r="H82" s="10" t="s">
        <v>758</v>
      </c>
      <c r="I82" s="9" t="s">
        <v>9</v>
      </c>
      <c r="J82" s="6">
        <f>L82/K82</f>
        <v>23.01</v>
      </c>
      <c r="K82" s="7">
        <v>1.0149999999999999</v>
      </c>
      <c r="L82" s="79">
        <v>23.355149999999998</v>
      </c>
      <c r="M82" s="6"/>
      <c r="N82" s="6" t="s">
        <v>1063</v>
      </c>
      <c r="O82" s="5"/>
      <c r="P82" s="5"/>
      <c r="Q82" s="5"/>
      <c r="R82" s="5"/>
      <c r="S82" s="5"/>
      <c r="T82" s="5"/>
      <c r="V82" s="4"/>
      <c r="W82" s="86"/>
    </row>
    <row r="83" spans="1:23" s="3" customFormat="1" ht="102" x14ac:dyDescent="0.25">
      <c r="A83" s="9" t="s">
        <v>147</v>
      </c>
      <c r="B83" s="9" t="s">
        <v>1042</v>
      </c>
      <c r="C83" s="10" t="s">
        <v>1041</v>
      </c>
      <c r="D83" s="9" t="s">
        <v>6</v>
      </c>
      <c r="E83" s="9" t="s">
        <v>117</v>
      </c>
      <c r="F83" s="9" t="s">
        <v>12</v>
      </c>
      <c r="G83" s="9" t="s">
        <v>751</v>
      </c>
      <c r="H83" s="10" t="s">
        <v>750</v>
      </c>
      <c r="I83" s="9" t="s">
        <v>29</v>
      </c>
      <c r="J83" s="6">
        <f>L83/K83</f>
        <v>0.96200990099009898</v>
      </c>
      <c r="K83" s="7">
        <v>1.01</v>
      </c>
      <c r="L83" s="79">
        <v>0.97162999999999999</v>
      </c>
      <c r="M83" s="6"/>
      <c r="N83" s="6" t="s">
        <v>1063</v>
      </c>
      <c r="O83" s="5"/>
      <c r="P83" s="5"/>
      <c r="Q83" s="5"/>
      <c r="R83" s="5"/>
      <c r="S83" s="5"/>
      <c r="T83" s="5"/>
      <c r="V83" s="4"/>
      <c r="W83" s="86"/>
    </row>
    <row r="84" spans="1:23" s="3" customFormat="1" ht="102" x14ac:dyDescent="0.25">
      <c r="A84" s="9" t="s">
        <v>144</v>
      </c>
      <c r="B84" s="9" t="s">
        <v>1042</v>
      </c>
      <c r="C84" s="10" t="s">
        <v>1041</v>
      </c>
      <c r="D84" s="9" t="s">
        <v>6</v>
      </c>
      <c r="E84" s="9" t="s">
        <v>117</v>
      </c>
      <c r="F84" s="9" t="s">
        <v>12</v>
      </c>
      <c r="G84" s="9" t="s">
        <v>757</v>
      </c>
      <c r="H84" s="10" t="s">
        <v>756</v>
      </c>
      <c r="I84" s="9" t="s">
        <v>29</v>
      </c>
      <c r="J84" s="6">
        <f>L84/K84</f>
        <v>0.12606039603960395</v>
      </c>
      <c r="K84" s="7">
        <v>1.01</v>
      </c>
      <c r="L84" s="81">
        <v>0.12732099999999999</v>
      </c>
      <c r="M84" s="6"/>
      <c r="N84" s="6" t="s">
        <v>1063</v>
      </c>
      <c r="O84" s="5"/>
      <c r="P84" s="5"/>
      <c r="Q84" s="5"/>
      <c r="R84" s="5"/>
      <c r="S84" s="5"/>
      <c r="T84" s="5"/>
      <c r="V84" s="4"/>
      <c r="W84" s="86"/>
    </row>
    <row r="85" spans="1:23" s="3" customFormat="1" ht="102" hidden="1" x14ac:dyDescent="0.25">
      <c r="A85" s="11" t="s">
        <v>141</v>
      </c>
      <c r="B85" s="11" t="s">
        <v>1042</v>
      </c>
      <c r="C85" s="12" t="s">
        <v>1041</v>
      </c>
      <c r="D85" s="11" t="s">
        <v>6</v>
      </c>
      <c r="E85" s="11" t="s">
        <v>117</v>
      </c>
      <c r="F85" s="11" t="s">
        <v>4</v>
      </c>
      <c r="G85" s="9" t="s">
        <v>449</v>
      </c>
      <c r="H85" s="10" t="s">
        <v>448</v>
      </c>
      <c r="I85" s="9" t="s">
        <v>29</v>
      </c>
      <c r="J85" s="6">
        <v>1.4250100000000001</v>
      </c>
      <c r="K85" s="8">
        <v>1</v>
      </c>
      <c r="L85" s="79">
        <v>1.4250100000000001</v>
      </c>
      <c r="M85" s="6"/>
      <c r="N85" s="6" t="s">
        <v>1063</v>
      </c>
      <c r="O85" s="5"/>
      <c r="P85" s="5"/>
      <c r="Q85" s="5"/>
      <c r="R85" s="5"/>
      <c r="S85" s="5"/>
      <c r="T85" s="5"/>
      <c r="V85" s="4"/>
      <c r="W85" s="86"/>
    </row>
    <row r="86" spans="1:23" s="3" customFormat="1" ht="102" x14ac:dyDescent="0.25">
      <c r="A86" s="9" t="s">
        <v>137</v>
      </c>
      <c r="B86" s="9" t="s">
        <v>1042</v>
      </c>
      <c r="C86" s="10" t="s">
        <v>1041</v>
      </c>
      <c r="D86" s="9" t="s">
        <v>6</v>
      </c>
      <c r="E86" s="9" t="s">
        <v>117</v>
      </c>
      <c r="F86" s="9" t="s">
        <v>12</v>
      </c>
      <c r="G86" s="9" t="s">
        <v>755</v>
      </c>
      <c r="H86" s="10" t="s">
        <v>754</v>
      </c>
      <c r="I86" s="9" t="s">
        <v>223</v>
      </c>
      <c r="J86" s="6">
        <f>L86/K86</f>
        <v>5.5384613861386143</v>
      </c>
      <c r="K86" s="7">
        <v>1.01</v>
      </c>
      <c r="L86" s="81">
        <v>5.5938460000000001</v>
      </c>
      <c r="M86" s="6"/>
      <c r="N86" s="6" t="s">
        <v>1063</v>
      </c>
      <c r="O86" s="5"/>
      <c r="P86" s="5"/>
      <c r="Q86" s="5"/>
      <c r="R86" s="5"/>
      <c r="S86" s="5"/>
      <c r="T86" s="5"/>
      <c r="V86" s="4"/>
      <c r="W86" s="86"/>
    </row>
    <row r="87" spans="1:23" s="3" customFormat="1" ht="102" x14ac:dyDescent="0.25">
      <c r="A87" s="9" t="s">
        <v>132</v>
      </c>
      <c r="B87" s="9" t="s">
        <v>1042</v>
      </c>
      <c r="C87" s="10" t="s">
        <v>1041</v>
      </c>
      <c r="D87" s="9" t="s">
        <v>6</v>
      </c>
      <c r="E87" s="9" t="s">
        <v>117</v>
      </c>
      <c r="F87" s="9" t="s">
        <v>12</v>
      </c>
      <c r="G87" s="9" t="s">
        <v>753</v>
      </c>
      <c r="H87" s="10" t="s">
        <v>752</v>
      </c>
      <c r="I87" s="9" t="s">
        <v>29</v>
      </c>
      <c r="J87" s="6">
        <f>L87/K87</f>
        <v>1.6801980198019801E-3</v>
      </c>
      <c r="K87" s="7">
        <v>1.01</v>
      </c>
      <c r="L87" s="81">
        <v>1.6969999999999999E-3</v>
      </c>
      <c r="M87" s="6"/>
      <c r="N87" s="6" t="s">
        <v>1063</v>
      </c>
      <c r="O87" s="5"/>
      <c r="P87" s="5"/>
      <c r="Q87" s="5"/>
      <c r="R87" s="5"/>
      <c r="S87" s="5"/>
      <c r="T87" s="5"/>
      <c r="V87" s="4"/>
      <c r="W87" s="86"/>
    </row>
    <row r="88" spans="1:23" s="3" customFormat="1" ht="102" x14ac:dyDescent="0.25">
      <c r="A88" s="9" t="s">
        <v>129</v>
      </c>
      <c r="B88" s="9" t="s">
        <v>1042</v>
      </c>
      <c r="C88" s="10" t="s">
        <v>1041</v>
      </c>
      <c r="D88" s="9" t="s">
        <v>6</v>
      </c>
      <c r="E88" s="9" t="s">
        <v>117</v>
      </c>
      <c r="F88" s="9" t="s">
        <v>12</v>
      </c>
      <c r="G88" s="9" t="s">
        <v>558</v>
      </c>
      <c r="H88" s="10" t="s">
        <v>557</v>
      </c>
      <c r="I88" s="9" t="s">
        <v>29</v>
      </c>
      <c r="J88" s="6">
        <f>L88/K88</f>
        <v>0.15021980198019802</v>
      </c>
      <c r="K88" s="7">
        <v>1.01</v>
      </c>
      <c r="L88" s="81">
        <v>0.151722</v>
      </c>
      <c r="M88" s="6"/>
      <c r="N88" s="6" t="s">
        <v>1063</v>
      </c>
      <c r="O88" s="5"/>
      <c r="P88" s="5"/>
      <c r="Q88" s="5"/>
      <c r="R88" s="5"/>
      <c r="S88" s="5"/>
      <c r="T88" s="5"/>
      <c r="V88" s="4"/>
      <c r="W88" s="86"/>
    </row>
    <row r="89" spans="1:23" s="3" customFormat="1" ht="102" x14ac:dyDescent="0.25">
      <c r="A89" s="9" t="s">
        <v>126</v>
      </c>
      <c r="B89" s="9" t="s">
        <v>1042</v>
      </c>
      <c r="C89" s="10" t="s">
        <v>1041</v>
      </c>
      <c r="D89" s="9" t="s">
        <v>6</v>
      </c>
      <c r="E89" s="9" t="s">
        <v>117</v>
      </c>
      <c r="F89" s="9" t="s">
        <v>12</v>
      </c>
      <c r="G89" s="9" t="s">
        <v>751</v>
      </c>
      <c r="H89" s="10" t="s">
        <v>750</v>
      </c>
      <c r="I89" s="9" t="s">
        <v>29</v>
      </c>
      <c r="J89" s="6">
        <f>L89/K89</f>
        <v>8.6396039603960396E-3</v>
      </c>
      <c r="K89" s="7">
        <v>1.01</v>
      </c>
      <c r="L89" s="81">
        <v>8.7259999999999994E-3</v>
      </c>
      <c r="M89" s="6"/>
      <c r="N89" s="6" t="s">
        <v>1063</v>
      </c>
      <c r="O89" s="5"/>
      <c r="P89" s="5"/>
      <c r="Q89" s="5"/>
      <c r="R89" s="5"/>
      <c r="S89" s="5"/>
      <c r="T89" s="5"/>
      <c r="V89" s="4"/>
      <c r="W89" s="86"/>
    </row>
    <row r="90" spans="1:23" s="3" customFormat="1" ht="102" hidden="1" x14ac:dyDescent="0.25">
      <c r="A90" s="11" t="s">
        <v>123</v>
      </c>
      <c r="B90" s="11" t="s">
        <v>1042</v>
      </c>
      <c r="C90" s="12" t="s">
        <v>1041</v>
      </c>
      <c r="D90" s="11" t="s">
        <v>6</v>
      </c>
      <c r="E90" s="11" t="s">
        <v>117</v>
      </c>
      <c r="F90" s="11" t="s">
        <v>4</v>
      </c>
      <c r="G90" s="9" t="s">
        <v>453</v>
      </c>
      <c r="H90" s="10" t="s">
        <v>452</v>
      </c>
      <c r="I90" s="9" t="s">
        <v>134</v>
      </c>
      <c r="J90" s="6">
        <v>16.82</v>
      </c>
      <c r="K90" s="8">
        <v>1</v>
      </c>
      <c r="L90" s="16">
        <v>16.82</v>
      </c>
      <c r="M90" s="6"/>
      <c r="N90" s="6" t="s">
        <v>1063</v>
      </c>
      <c r="O90" s="5"/>
      <c r="P90" s="5"/>
      <c r="Q90" s="5"/>
      <c r="R90" s="5"/>
      <c r="S90" s="5"/>
      <c r="T90" s="5"/>
      <c r="V90" s="4"/>
      <c r="W90" s="86"/>
    </row>
    <row r="91" spans="1:23" s="3" customFormat="1" ht="15" hidden="1" x14ac:dyDescent="0.25">
      <c r="A91" s="176" t="s">
        <v>749</v>
      </c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V91" s="4" t="s">
        <v>749</v>
      </c>
      <c r="W91" s="86"/>
    </row>
    <row r="92" spans="1:23" s="3" customFormat="1" ht="102" hidden="1" x14ac:dyDescent="0.25">
      <c r="A92" s="11" t="s">
        <v>119</v>
      </c>
      <c r="B92" s="11" t="s">
        <v>1042</v>
      </c>
      <c r="C92" s="12" t="s">
        <v>1041</v>
      </c>
      <c r="D92" s="11" t="s">
        <v>6</v>
      </c>
      <c r="E92" s="11" t="s">
        <v>117</v>
      </c>
      <c r="F92" s="11" t="s">
        <v>4</v>
      </c>
      <c r="G92" s="9" t="s">
        <v>160</v>
      </c>
      <c r="H92" s="10" t="s">
        <v>159</v>
      </c>
      <c r="I92" s="9" t="s">
        <v>29</v>
      </c>
      <c r="J92" s="6">
        <v>10.561400000000001</v>
      </c>
      <c r="K92" s="8">
        <v>1</v>
      </c>
      <c r="L92" s="80">
        <v>10.561400000000001</v>
      </c>
      <c r="M92" s="6"/>
      <c r="N92" s="6" t="s">
        <v>1063</v>
      </c>
      <c r="O92" s="5"/>
      <c r="P92" s="5"/>
      <c r="Q92" s="5"/>
      <c r="R92" s="5"/>
      <c r="S92" s="5"/>
      <c r="T92" s="5"/>
      <c r="V92" s="4"/>
      <c r="W92" s="86"/>
    </row>
    <row r="93" spans="1:23" s="3" customFormat="1" ht="102" x14ac:dyDescent="0.25">
      <c r="A93" s="9" t="s">
        <v>747</v>
      </c>
      <c r="B93" s="9" t="s">
        <v>1042</v>
      </c>
      <c r="C93" s="10" t="s">
        <v>1041</v>
      </c>
      <c r="D93" s="9" t="s">
        <v>6</v>
      </c>
      <c r="E93" s="9" t="s">
        <v>117</v>
      </c>
      <c r="F93" s="9" t="s">
        <v>12</v>
      </c>
      <c r="G93" s="9" t="s">
        <v>566</v>
      </c>
      <c r="H93" s="10" t="s">
        <v>748</v>
      </c>
      <c r="I93" s="9" t="s">
        <v>120</v>
      </c>
      <c r="J93" s="6">
        <f t="shared" ref="J93:J108" si="4">L93/K93</f>
        <v>1958.9100483091788</v>
      </c>
      <c r="K93" s="7">
        <v>1.0349999999999999</v>
      </c>
      <c r="L93" s="80">
        <v>2027.4719</v>
      </c>
      <c r="M93" s="6"/>
      <c r="N93" s="6" t="s">
        <v>1063</v>
      </c>
      <c r="O93" s="5"/>
      <c r="P93" s="5"/>
      <c r="Q93" s="5"/>
      <c r="R93" s="5"/>
      <c r="S93" s="5"/>
      <c r="T93" s="5"/>
      <c r="V93" s="4"/>
      <c r="W93" s="86"/>
    </row>
    <row r="94" spans="1:23" s="3" customFormat="1" ht="102" x14ac:dyDescent="0.25">
      <c r="A94" s="9" t="s">
        <v>745</v>
      </c>
      <c r="B94" s="9" t="s">
        <v>1042</v>
      </c>
      <c r="C94" s="10" t="s">
        <v>1041</v>
      </c>
      <c r="D94" s="9" t="s">
        <v>6</v>
      </c>
      <c r="E94" s="9" t="s">
        <v>117</v>
      </c>
      <c r="F94" s="9" t="s">
        <v>12</v>
      </c>
      <c r="G94" s="9" t="s">
        <v>692</v>
      </c>
      <c r="H94" s="10" t="s">
        <v>746</v>
      </c>
      <c r="I94" s="9" t="s">
        <v>120</v>
      </c>
      <c r="J94" s="6">
        <f t="shared" si="4"/>
        <v>1262.3</v>
      </c>
      <c r="K94" s="7">
        <v>1.0349999999999999</v>
      </c>
      <c r="L94" s="80">
        <v>1306.4804999999999</v>
      </c>
      <c r="M94" s="6"/>
      <c r="N94" s="6" t="s">
        <v>1063</v>
      </c>
      <c r="O94" s="5"/>
      <c r="P94" s="5"/>
      <c r="Q94" s="5"/>
      <c r="R94" s="5"/>
      <c r="S94" s="5"/>
      <c r="T94" s="5"/>
      <c r="V94" s="4"/>
      <c r="W94" s="86"/>
    </row>
    <row r="95" spans="1:23" s="3" customFormat="1" ht="102" x14ac:dyDescent="0.25">
      <c r="A95" s="9" t="s">
        <v>742</v>
      </c>
      <c r="B95" s="9" t="s">
        <v>1042</v>
      </c>
      <c r="C95" s="10" t="s">
        <v>1041</v>
      </c>
      <c r="D95" s="9" t="s">
        <v>6</v>
      </c>
      <c r="E95" s="9" t="s">
        <v>117</v>
      </c>
      <c r="F95" s="9" t="s">
        <v>12</v>
      </c>
      <c r="G95" s="9" t="s">
        <v>209</v>
      </c>
      <c r="H95" s="10" t="s">
        <v>208</v>
      </c>
      <c r="I95" s="9" t="s">
        <v>29</v>
      </c>
      <c r="J95" s="6">
        <f t="shared" si="4"/>
        <v>1.8544927536231886</v>
      </c>
      <c r="K95" s="7">
        <v>1.0349999999999999</v>
      </c>
      <c r="L95" s="80">
        <v>1.9194</v>
      </c>
      <c r="M95" s="6"/>
      <c r="N95" s="6" t="s">
        <v>1063</v>
      </c>
      <c r="O95" s="5"/>
      <c r="P95" s="5"/>
      <c r="Q95" s="5"/>
      <c r="R95" s="5"/>
      <c r="S95" s="5"/>
      <c r="T95" s="5"/>
      <c r="V95" s="4"/>
      <c r="W95" s="86"/>
    </row>
    <row r="96" spans="1:23" s="3" customFormat="1" ht="102" x14ac:dyDescent="0.25">
      <c r="A96" s="9" t="s">
        <v>740</v>
      </c>
      <c r="B96" s="9" t="s">
        <v>1042</v>
      </c>
      <c r="C96" s="10" t="s">
        <v>1041</v>
      </c>
      <c r="D96" s="9" t="s">
        <v>6</v>
      </c>
      <c r="E96" s="9" t="s">
        <v>117</v>
      </c>
      <c r="F96" s="9" t="s">
        <v>12</v>
      </c>
      <c r="G96" s="9" t="s">
        <v>739</v>
      </c>
      <c r="H96" s="10" t="s">
        <v>738</v>
      </c>
      <c r="I96" s="9" t="s">
        <v>223</v>
      </c>
      <c r="J96" s="6">
        <f t="shared" si="4"/>
        <v>55.621449275362323</v>
      </c>
      <c r="K96" s="7">
        <v>1.0349999999999999</v>
      </c>
      <c r="L96" s="80">
        <v>57.568199999999997</v>
      </c>
      <c r="M96" s="6"/>
      <c r="N96" s="6" t="s">
        <v>1063</v>
      </c>
      <c r="O96" s="5"/>
      <c r="P96" s="5"/>
      <c r="Q96" s="5"/>
      <c r="R96" s="5"/>
      <c r="S96" s="5"/>
      <c r="T96" s="5"/>
      <c r="V96" s="4"/>
      <c r="W96" s="86"/>
    </row>
    <row r="97" spans="1:23" s="3" customFormat="1" ht="102" x14ac:dyDescent="0.25">
      <c r="A97" s="9" t="s">
        <v>737</v>
      </c>
      <c r="B97" s="9" t="s">
        <v>1042</v>
      </c>
      <c r="C97" s="10" t="s">
        <v>1041</v>
      </c>
      <c r="D97" s="9" t="s">
        <v>6</v>
      </c>
      <c r="E97" s="9" t="s">
        <v>117</v>
      </c>
      <c r="F97" s="9" t="s">
        <v>12</v>
      </c>
      <c r="G97" s="9" t="s">
        <v>736</v>
      </c>
      <c r="H97" s="10" t="s">
        <v>735</v>
      </c>
      <c r="I97" s="9" t="s">
        <v>29</v>
      </c>
      <c r="J97" s="6">
        <f t="shared" si="4"/>
        <v>0.7798067632850243</v>
      </c>
      <c r="K97" s="7">
        <v>1.0349999999999999</v>
      </c>
      <c r="L97" s="80">
        <v>0.80710000000000004</v>
      </c>
      <c r="M97" s="6"/>
      <c r="N97" s="6" t="s">
        <v>1063</v>
      </c>
      <c r="O97" s="5"/>
      <c r="P97" s="5"/>
      <c r="Q97" s="5"/>
      <c r="R97" s="5"/>
      <c r="S97" s="5"/>
      <c r="T97" s="5"/>
      <c r="V97" s="4"/>
      <c r="W97" s="86"/>
    </row>
    <row r="98" spans="1:23" s="3" customFormat="1" ht="102" x14ac:dyDescent="0.25">
      <c r="A98" s="9" t="s">
        <v>734</v>
      </c>
      <c r="B98" s="9" t="s">
        <v>1042</v>
      </c>
      <c r="C98" s="10" t="s">
        <v>1041</v>
      </c>
      <c r="D98" s="9" t="s">
        <v>6</v>
      </c>
      <c r="E98" s="9" t="s">
        <v>117</v>
      </c>
      <c r="F98" s="9" t="s">
        <v>12</v>
      </c>
      <c r="G98" s="9" t="s">
        <v>733</v>
      </c>
      <c r="H98" s="10" t="s">
        <v>732</v>
      </c>
      <c r="I98" s="9" t="s">
        <v>29</v>
      </c>
      <c r="J98" s="6">
        <f t="shared" si="4"/>
        <v>0.90135265700483091</v>
      </c>
      <c r="K98" s="7">
        <v>1.0349999999999999</v>
      </c>
      <c r="L98" s="80">
        <v>0.93289999999999995</v>
      </c>
      <c r="M98" s="6"/>
      <c r="N98" s="6" t="s">
        <v>1063</v>
      </c>
      <c r="O98" s="5"/>
      <c r="P98" s="5"/>
      <c r="Q98" s="5"/>
      <c r="R98" s="5"/>
      <c r="S98" s="5"/>
      <c r="T98" s="5"/>
      <c r="V98" s="4"/>
      <c r="W98" s="86"/>
    </row>
    <row r="99" spans="1:23" s="3" customFormat="1" ht="102" x14ac:dyDescent="0.25">
      <c r="A99" s="9" t="s">
        <v>730</v>
      </c>
      <c r="B99" s="9" t="s">
        <v>1042</v>
      </c>
      <c r="C99" s="10" t="s">
        <v>1041</v>
      </c>
      <c r="D99" s="9" t="s">
        <v>6</v>
      </c>
      <c r="E99" s="9" t="s">
        <v>117</v>
      </c>
      <c r="F99" s="9" t="s">
        <v>12</v>
      </c>
      <c r="G99" s="9" t="s">
        <v>729</v>
      </c>
      <c r="H99" s="10" t="s">
        <v>728</v>
      </c>
      <c r="I99" s="9" t="s">
        <v>14</v>
      </c>
      <c r="J99" s="6">
        <f t="shared" si="4"/>
        <v>2</v>
      </c>
      <c r="K99" s="7">
        <v>1</v>
      </c>
      <c r="L99" s="7">
        <v>2</v>
      </c>
      <c r="M99" s="6"/>
      <c r="N99" s="6" t="s">
        <v>1063</v>
      </c>
      <c r="O99" s="5"/>
      <c r="P99" s="5"/>
      <c r="Q99" s="5"/>
      <c r="R99" s="5"/>
      <c r="S99" s="5"/>
      <c r="T99" s="5"/>
      <c r="V99" s="4"/>
      <c r="W99" s="86"/>
    </row>
    <row r="100" spans="1:23" s="3" customFormat="1" ht="102" x14ac:dyDescent="0.25">
      <c r="A100" s="9" t="s">
        <v>727</v>
      </c>
      <c r="B100" s="9" t="s">
        <v>1042</v>
      </c>
      <c r="C100" s="10" t="s">
        <v>1041</v>
      </c>
      <c r="D100" s="9" t="s">
        <v>6</v>
      </c>
      <c r="E100" s="9" t="s">
        <v>117</v>
      </c>
      <c r="F100" s="9" t="s">
        <v>12</v>
      </c>
      <c r="G100" s="9" t="s">
        <v>699</v>
      </c>
      <c r="H100" s="10" t="s">
        <v>698</v>
      </c>
      <c r="I100" s="9" t="s">
        <v>1</v>
      </c>
      <c r="J100" s="6">
        <f t="shared" si="4"/>
        <v>4.3</v>
      </c>
      <c r="K100" s="7">
        <v>1.1000000000000001</v>
      </c>
      <c r="L100" s="16">
        <v>4.7300000000000004</v>
      </c>
      <c r="M100" s="6"/>
      <c r="N100" s="6" t="s">
        <v>1063</v>
      </c>
      <c r="O100" s="5"/>
      <c r="P100" s="5"/>
      <c r="Q100" s="5"/>
      <c r="R100" s="5"/>
      <c r="S100" s="5"/>
      <c r="T100" s="5"/>
      <c r="V100" s="4"/>
      <c r="W100" s="86"/>
    </row>
    <row r="101" spans="1:23" s="3" customFormat="1" ht="102" x14ac:dyDescent="0.25">
      <c r="A101" s="9" t="s">
        <v>724</v>
      </c>
      <c r="B101" s="9" t="s">
        <v>1042</v>
      </c>
      <c r="C101" s="10" t="s">
        <v>1041</v>
      </c>
      <c r="D101" s="9" t="s">
        <v>6</v>
      </c>
      <c r="E101" s="9" t="s">
        <v>117</v>
      </c>
      <c r="F101" s="9" t="s">
        <v>12</v>
      </c>
      <c r="G101" s="9" t="s">
        <v>726</v>
      </c>
      <c r="H101" s="10" t="s">
        <v>725</v>
      </c>
      <c r="I101" s="9" t="s">
        <v>120</v>
      </c>
      <c r="J101" s="6">
        <f t="shared" si="4"/>
        <v>26.400000000000002</v>
      </c>
      <c r="K101" s="7">
        <v>1.0349999999999999</v>
      </c>
      <c r="L101" s="16">
        <v>27.324000000000002</v>
      </c>
      <c r="M101" s="6"/>
      <c r="N101" s="6" t="s">
        <v>1063</v>
      </c>
      <c r="O101" s="5"/>
      <c r="P101" s="5"/>
      <c r="Q101" s="5"/>
      <c r="R101" s="5"/>
      <c r="S101" s="5"/>
      <c r="T101" s="5"/>
      <c r="V101" s="4"/>
      <c r="W101" s="86"/>
    </row>
    <row r="102" spans="1:23" s="3" customFormat="1" ht="102" x14ac:dyDescent="0.25">
      <c r="A102" s="9" t="s">
        <v>721</v>
      </c>
      <c r="B102" s="9" t="s">
        <v>1042</v>
      </c>
      <c r="C102" s="10" t="s">
        <v>1041</v>
      </c>
      <c r="D102" s="9" t="s">
        <v>6</v>
      </c>
      <c r="E102" s="9" t="s">
        <v>117</v>
      </c>
      <c r="F102" s="9" t="s">
        <v>12</v>
      </c>
      <c r="G102" s="9" t="s">
        <v>723</v>
      </c>
      <c r="H102" s="10" t="s">
        <v>722</v>
      </c>
      <c r="I102" s="9" t="s">
        <v>29</v>
      </c>
      <c r="J102" s="6">
        <f t="shared" si="4"/>
        <v>0.44376811594202903</v>
      </c>
      <c r="K102" s="7">
        <v>1.0349999999999999</v>
      </c>
      <c r="L102" s="80">
        <v>0.45929999999999999</v>
      </c>
      <c r="M102" s="6"/>
      <c r="N102" s="6" t="s">
        <v>1063</v>
      </c>
      <c r="O102" s="5"/>
      <c r="P102" s="5"/>
      <c r="Q102" s="5"/>
      <c r="R102" s="5"/>
      <c r="S102" s="5"/>
      <c r="T102" s="5"/>
      <c r="V102" s="4"/>
      <c r="W102" s="86"/>
    </row>
    <row r="103" spans="1:23" s="3" customFormat="1" ht="102" x14ac:dyDescent="0.25">
      <c r="A103" s="9" t="s">
        <v>720</v>
      </c>
      <c r="B103" s="9" t="s">
        <v>1042</v>
      </c>
      <c r="C103" s="10" t="s">
        <v>1041</v>
      </c>
      <c r="D103" s="9" t="s">
        <v>6</v>
      </c>
      <c r="E103" s="9" t="s">
        <v>117</v>
      </c>
      <c r="F103" s="9" t="s">
        <v>12</v>
      </c>
      <c r="G103" s="9" t="s">
        <v>558</v>
      </c>
      <c r="H103" s="10" t="s">
        <v>557</v>
      </c>
      <c r="I103" s="9" t="s">
        <v>29</v>
      </c>
      <c r="J103" s="6">
        <f t="shared" si="4"/>
        <v>9.5748792270531402E-2</v>
      </c>
      <c r="K103" s="7">
        <v>1.0349999999999999</v>
      </c>
      <c r="L103" s="80">
        <v>9.9099999999999994E-2</v>
      </c>
      <c r="M103" s="6"/>
      <c r="N103" s="6" t="s">
        <v>1063</v>
      </c>
      <c r="O103" s="5"/>
      <c r="P103" s="5"/>
      <c r="Q103" s="5"/>
      <c r="R103" s="5"/>
      <c r="S103" s="5"/>
      <c r="T103" s="5"/>
      <c r="V103" s="4"/>
      <c r="W103" s="86"/>
    </row>
    <row r="104" spans="1:23" s="3" customFormat="1" ht="102" x14ac:dyDescent="0.25">
      <c r="A104" s="9" t="s">
        <v>719</v>
      </c>
      <c r="B104" s="9" t="s">
        <v>1042</v>
      </c>
      <c r="C104" s="10" t="s">
        <v>1041</v>
      </c>
      <c r="D104" s="9" t="s">
        <v>6</v>
      </c>
      <c r="E104" s="9" t="s">
        <v>117</v>
      </c>
      <c r="F104" s="9" t="s">
        <v>12</v>
      </c>
      <c r="G104" s="9" t="s">
        <v>172</v>
      </c>
      <c r="H104" s="10" t="s">
        <v>171</v>
      </c>
      <c r="I104" s="9" t="s">
        <v>29</v>
      </c>
      <c r="J104" s="6">
        <f t="shared" si="4"/>
        <v>0.4578743961352657</v>
      </c>
      <c r="K104" s="7">
        <v>1.0349999999999999</v>
      </c>
      <c r="L104" s="80">
        <v>0.47389999999999999</v>
      </c>
      <c r="M104" s="6"/>
      <c r="N104" s="6" t="s">
        <v>1063</v>
      </c>
      <c r="O104" s="5"/>
      <c r="P104" s="5"/>
      <c r="Q104" s="5"/>
      <c r="R104" s="5"/>
      <c r="S104" s="5"/>
      <c r="T104" s="5"/>
      <c r="V104" s="4"/>
      <c r="W104" s="86"/>
    </row>
    <row r="105" spans="1:23" s="3" customFormat="1" ht="102" x14ac:dyDescent="0.25">
      <c r="A105" s="9" t="s">
        <v>718</v>
      </c>
      <c r="B105" s="9" t="s">
        <v>1042</v>
      </c>
      <c r="C105" s="10" t="s">
        <v>1041</v>
      </c>
      <c r="D105" s="9" t="s">
        <v>6</v>
      </c>
      <c r="E105" s="9" t="s">
        <v>117</v>
      </c>
      <c r="F105" s="9" t="s">
        <v>12</v>
      </c>
      <c r="G105" s="9" t="s">
        <v>554</v>
      </c>
      <c r="H105" s="10" t="s">
        <v>553</v>
      </c>
      <c r="I105" s="9" t="s">
        <v>29</v>
      </c>
      <c r="J105" s="6">
        <f t="shared" si="4"/>
        <v>1.0820289855072465E-2</v>
      </c>
      <c r="K105" s="7">
        <v>1.0349999999999999</v>
      </c>
      <c r="L105" s="81">
        <v>1.1199000000000001E-2</v>
      </c>
      <c r="M105" s="6"/>
      <c r="N105" s="6" t="s">
        <v>1063</v>
      </c>
      <c r="O105" s="5"/>
      <c r="P105" s="5"/>
      <c r="Q105" s="5"/>
      <c r="R105" s="5"/>
      <c r="S105" s="5"/>
      <c r="T105" s="5"/>
      <c r="V105" s="4"/>
      <c r="W105" s="86"/>
    </row>
    <row r="106" spans="1:23" s="3" customFormat="1" ht="102" x14ac:dyDescent="0.25">
      <c r="A106" s="9" t="s">
        <v>717</v>
      </c>
      <c r="B106" s="9" t="s">
        <v>1042</v>
      </c>
      <c r="C106" s="10" t="s">
        <v>1041</v>
      </c>
      <c r="D106" s="9" t="s">
        <v>6</v>
      </c>
      <c r="E106" s="9" t="s">
        <v>117</v>
      </c>
      <c r="F106" s="9" t="s">
        <v>12</v>
      </c>
      <c r="G106" s="9" t="s">
        <v>551</v>
      </c>
      <c r="H106" s="10" t="s">
        <v>550</v>
      </c>
      <c r="I106" s="9" t="s">
        <v>29</v>
      </c>
      <c r="J106" s="6">
        <f t="shared" si="4"/>
        <v>2.7200000000000002E-2</v>
      </c>
      <c r="K106" s="7">
        <v>1.0349999999999999</v>
      </c>
      <c r="L106" s="81">
        <v>2.8152E-2</v>
      </c>
      <c r="M106" s="6"/>
      <c r="N106" s="6" t="s">
        <v>1063</v>
      </c>
      <c r="O106" s="5"/>
      <c r="P106" s="5"/>
      <c r="Q106" s="5"/>
      <c r="R106" s="5"/>
      <c r="S106" s="5"/>
      <c r="T106" s="5"/>
      <c r="V106" s="4"/>
      <c r="W106" s="86"/>
    </row>
    <row r="107" spans="1:23" s="3" customFormat="1" ht="102" x14ac:dyDescent="0.25">
      <c r="A107" s="9" t="s">
        <v>716</v>
      </c>
      <c r="B107" s="9" t="s">
        <v>1042</v>
      </c>
      <c r="C107" s="10" t="s">
        <v>1041</v>
      </c>
      <c r="D107" s="9" t="s">
        <v>6</v>
      </c>
      <c r="E107" s="9" t="s">
        <v>117</v>
      </c>
      <c r="F107" s="9" t="s">
        <v>12</v>
      </c>
      <c r="G107" s="9" t="s">
        <v>715</v>
      </c>
      <c r="H107" s="10" t="s">
        <v>714</v>
      </c>
      <c r="I107" s="9" t="s">
        <v>29</v>
      </c>
      <c r="J107" s="6">
        <f t="shared" si="4"/>
        <v>7.114009661835749E-2</v>
      </c>
      <c r="K107" s="7">
        <v>1.0349999999999999</v>
      </c>
      <c r="L107" s="79">
        <v>7.3630000000000001E-2</v>
      </c>
      <c r="M107" s="6"/>
      <c r="N107" s="6" t="s">
        <v>1063</v>
      </c>
      <c r="O107" s="5"/>
      <c r="P107" s="5"/>
      <c r="Q107" s="5"/>
      <c r="R107" s="5"/>
      <c r="S107" s="5"/>
      <c r="T107" s="5"/>
      <c r="V107" s="4"/>
      <c r="W107" s="86"/>
    </row>
    <row r="108" spans="1:23" s="3" customFormat="1" ht="102" x14ac:dyDescent="0.25">
      <c r="A108" s="9" t="s">
        <v>713</v>
      </c>
      <c r="B108" s="9" t="s">
        <v>1042</v>
      </c>
      <c r="C108" s="10" t="s">
        <v>1041</v>
      </c>
      <c r="D108" s="9" t="s">
        <v>6</v>
      </c>
      <c r="E108" s="9" t="s">
        <v>117</v>
      </c>
      <c r="F108" s="9" t="s">
        <v>12</v>
      </c>
      <c r="G108" s="9" t="s">
        <v>712</v>
      </c>
      <c r="H108" s="10" t="s">
        <v>711</v>
      </c>
      <c r="I108" s="9" t="s">
        <v>29</v>
      </c>
      <c r="J108" s="6">
        <f t="shared" si="4"/>
        <v>0.3243304347826087</v>
      </c>
      <c r="K108" s="7">
        <v>1.0349999999999999</v>
      </c>
      <c r="L108" s="81">
        <v>0.33568199999999998</v>
      </c>
      <c r="M108" s="6"/>
      <c r="N108" s="6" t="s">
        <v>1063</v>
      </c>
      <c r="O108" s="5"/>
      <c r="P108" s="5"/>
      <c r="Q108" s="5"/>
      <c r="R108" s="5"/>
      <c r="S108" s="5"/>
      <c r="T108" s="5"/>
      <c r="V108" s="4"/>
      <c r="W108" s="86"/>
    </row>
    <row r="109" spans="1:23" s="3" customFormat="1" ht="102" hidden="1" x14ac:dyDescent="0.25">
      <c r="A109" s="11" t="s">
        <v>710</v>
      </c>
      <c r="B109" s="11" t="s">
        <v>1042</v>
      </c>
      <c r="C109" s="12" t="s">
        <v>1041</v>
      </c>
      <c r="D109" s="11" t="s">
        <v>6</v>
      </c>
      <c r="E109" s="11" t="s">
        <v>117</v>
      </c>
      <c r="F109" s="11" t="s">
        <v>4</v>
      </c>
      <c r="G109" s="9" t="s">
        <v>153</v>
      </c>
      <c r="H109" s="10" t="s">
        <v>152</v>
      </c>
      <c r="I109" s="9" t="s">
        <v>29</v>
      </c>
      <c r="J109" s="6">
        <v>10.561400000000001</v>
      </c>
      <c r="K109" s="8">
        <v>1</v>
      </c>
      <c r="L109" s="80">
        <v>10.561400000000001</v>
      </c>
      <c r="M109" s="6"/>
      <c r="N109" s="6" t="s">
        <v>1063</v>
      </c>
      <c r="O109" s="5"/>
      <c r="P109" s="5"/>
      <c r="Q109" s="5"/>
      <c r="R109" s="5"/>
      <c r="S109" s="5"/>
      <c r="T109" s="5"/>
      <c r="V109" s="4"/>
      <c r="W109" s="86"/>
    </row>
    <row r="110" spans="1:23" s="3" customFormat="1" ht="102" hidden="1" x14ac:dyDescent="0.25">
      <c r="A110" s="11" t="s">
        <v>709</v>
      </c>
      <c r="B110" s="11" t="s">
        <v>1042</v>
      </c>
      <c r="C110" s="12" t="s">
        <v>1041</v>
      </c>
      <c r="D110" s="11" t="s">
        <v>6</v>
      </c>
      <c r="E110" s="11" t="s">
        <v>117</v>
      </c>
      <c r="F110" s="11" t="s">
        <v>4</v>
      </c>
      <c r="G110" s="9" t="s">
        <v>708</v>
      </c>
      <c r="H110" s="10" t="s">
        <v>707</v>
      </c>
      <c r="I110" s="9" t="s">
        <v>1</v>
      </c>
      <c r="J110" s="6">
        <v>105</v>
      </c>
      <c r="K110" s="8">
        <v>1</v>
      </c>
      <c r="L110" s="8">
        <v>105</v>
      </c>
      <c r="M110" s="6"/>
      <c r="N110" s="6" t="s">
        <v>1063</v>
      </c>
      <c r="O110" s="5"/>
      <c r="P110" s="5"/>
      <c r="Q110" s="5"/>
      <c r="R110" s="5"/>
      <c r="S110" s="5"/>
      <c r="T110" s="5"/>
      <c r="V110" s="4"/>
      <c r="W110" s="86"/>
    </row>
    <row r="111" spans="1:23" s="3" customFormat="1" ht="102" x14ac:dyDescent="0.25">
      <c r="A111" s="9" t="s">
        <v>706</v>
      </c>
      <c r="B111" s="9" t="s">
        <v>1042</v>
      </c>
      <c r="C111" s="10" t="s">
        <v>1041</v>
      </c>
      <c r="D111" s="9" t="s">
        <v>6</v>
      </c>
      <c r="E111" s="9" t="s">
        <v>117</v>
      </c>
      <c r="F111" s="9" t="s">
        <v>12</v>
      </c>
      <c r="G111" s="9" t="s">
        <v>705</v>
      </c>
      <c r="H111" s="10" t="s">
        <v>704</v>
      </c>
      <c r="I111" s="9" t="s">
        <v>1</v>
      </c>
      <c r="J111" s="6">
        <f>L111/K111</f>
        <v>104.99999999999999</v>
      </c>
      <c r="K111" s="7">
        <v>1.1000000000000001</v>
      </c>
      <c r="L111" s="17">
        <v>115.5</v>
      </c>
      <c r="M111" s="6"/>
      <c r="N111" s="6" t="s">
        <v>1063</v>
      </c>
      <c r="O111" s="5"/>
      <c r="P111" s="5"/>
      <c r="Q111" s="5"/>
      <c r="R111" s="5"/>
      <c r="S111" s="5"/>
      <c r="T111" s="5"/>
      <c r="V111" s="4"/>
      <c r="W111" s="86"/>
    </row>
    <row r="112" spans="1:23" s="3" customFormat="1" ht="102" hidden="1" x14ac:dyDescent="0.25">
      <c r="A112" s="11" t="s">
        <v>703</v>
      </c>
      <c r="B112" s="11" t="s">
        <v>1042</v>
      </c>
      <c r="C112" s="12" t="s">
        <v>1041</v>
      </c>
      <c r="D112" s="11" t="s">
        <v>6</v>
      </c>
      <c r="E112" s="11" t="s">
        <v>117</v>
      </c>
      <c r="F112" s="11" t="s">
        <v>4</v>
      </c>
      <c r="G112" s="9" t="s">
        <v>702</v>
      </c>
      <c r="H112" s="10" t="s">
        <v>701</v>
      </c>
      <c r="I112" s="9" t="s">
        <v>1</v>
      </c>
      <c r="J112" s="6">
        <v>148.19999999999999</v>
      </c>
      <c r="K112" s="8">
        <v>1</v>
      </c>
      <c r="L112" s="17">
        <v>148.19999999999999</v>
      </c>
      <c r="M112" s="6"/>
      <c r="N112" s="6" t="s">
        <v>1063</v>
      </c>
      <c r="O112" s="5"/>
      <c r="P112" s="5"/>
      <c r="Q112" s="5"/>
      <c r="R112" s="5"/>
      <c r="S112" s="5"/>
      <c r="T112" s="5"/>
      <c r="V112" s="4"/>
      <c r="W112" s="86"/>
    </row>
    <row r="113" spans="1:23" s="3" customFormat="1" ht="102" x14ac:dyDescent="0.25">
      <c r="A113" s="9" t="s">
        <v>700</v>
      </c>
      <c r="B113" s="9" t="s">
        <v>1042</v>
      </c>
      <c r="C113" s="10" t="s">
        <v>1041</v>
      </c>
      <c r="D113" s="9" t="s">
        <v>6</v>
      </c>
      <c r="E113" s="9" t="s">
        <v>117</v>
      </c>
      <c r="F113" s="9" t="s">
        <v>12</v>
      </c>
      <c r="G113" s="9" t="s">
        <v>699</v>
      </c>
      <c r="H113" s="10" t="s">
        <v>698</v>
      </c>
      <c r="I113" s="9" t="s">
        <v>1</v>
      </c>
      <c r="J113" s="6">
        <f>L113/K113</f>
        <v>148.19999999999999</v>
      </c>
      <c r="K113" s="7">
        <v>1.1000000000000001</v>
      </c>
      <c r="L113" s="16">
        <v>163.02000000000001</v>
      </c>
      <c r="M113" s="6"/>
      <c r="N113" s="6" t="s">
        <v>1063</v>
      </c>
      <c r="O113" s="5"/>
      <c r="P113" s="5"/>
      <c r="Q113" s="5"/>
      <c r="R113" s="5"/>
      <c r="S113" s="5"/>
      <c r="T113" s="5"/>
      <c r="V113" s="4"/>
      <c r="W113" s="86"/>
    </row>
    <row r="114" spans="1:23" s="3" customFormat="1" ht="15" hidden="1" x14ac:dyDescent="0.25">
      <c r="A114" s="176" t="s">
        <v>697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  <c r="V114" s="4" t="s">
        <v>697</v>
      </c>
      <c r="W114" s="86"/>
    </row>
    <row r="115" spans="1:23" s="3" customFormat="1" ht="102" hidden="1" x14ac:dyDescent="0.25">
      <c r="A115" s="11" t="s">
        <v>696</v>
      </c>
      <c r="B115" s="11" t="s">
        <v>1042</v>
      </c>
      <c r="C115" s="12" t="s">
        <v>1041</v>
      </c>
      <c r="D115" s="11" t="s">
        <v>6</v>
      </c>
      <c r="E115" s="11" t="s">
        <v>117</v>
      </c>
      <c r="F115" s="11" t="s">
        <v>4</v>
      </c>
      <c r="G115" s="9" t="s">
        <v>160</v>
      </c>
      <c r="H115" s="10" t="s">
        <v>159</v>
      </c>
      <c r="I115" s="9" t="s">
        <v>29</v>
      </c>
      <c r="J115" s="6">
        <v>1.7092099999999999</v>
      </c>
      <c r="K115" s="8">
        <v>1</v>
      </c>
      <c r="L115" s="79">
        <v>1.7092099999999999</v>
      </c>
      <c r="M115" s="6"/>
      <c r="N115" s="6" t="s">
        <v>1063</v>
      </c>
      <c r="O115" s="5"/>
      <c r="P115" s="5"/>
      <c r="Q115" s="5"/>
      <c r="R115" s="5"/>
      <c r="S115" s="5"/>
      <c r="T115" s="5"/>
      <c r="V115" s="4"/>
      <c r="W115" s="86"/>
    </row>
    <row r="116" spans="1:23" s="3" customFormat="1" ht="102" x14ac:dyDescent="0.25">
      <c r="A116" s="9" t="s">
        <v>695</v>
      </c>
      <c r="B116" s="9" t="s">
        <v>1042</v>
      </c>
      <c r="C116" s="10" t="s">
        <v>1041</v>
      </c>
      <c r="D116" s="9" t="s">
        <v>6</v>
      </c>
      <c r="E116" s="9" t="s">
        <v>117</v>
      </c>
      <c r="F116" s="9" t="s">
        <v>12</v>
      </c>
      <c r="G116" s="9" t="s">
        <v>209</v>
      </c>
      <c r="H116" s="10" t="s">
        <v>208</v>
      </c>
      <c r="I116" s="9" t="s">
        <v>29</v>
      </c>
      <c r="J116" s="6">
        <f t="shared" ref="J116:J121" si="5">L116/K116</f>
        <v>0.6436792452830189</v>
      </c>
      <c r="K116" s="7">
        <v>1.06</v>
      </c>
      <c r="L116" s="80">
        <v>0.68230000000000002</v>
      </c>
      <c r="M116" s="6"/>
      <c r="N116" s="6" t="s">
        <v>1063</v>
      </c>
      <c r="O116" s="5"/>
      <c r="P116" s="5"/>
      <c r="Q116" s="5"/>
      <c r="R116" s="5"/>
      <c r="S116" s="5"/>
      <c r="T116" s="5"/>
      <c r="V116" s="4"/>
      <c r="W116" s="86"/>
    </row>
    <row r="117" spans="1:23" s="3" customFormat="1" ht="102" x14ac:dyDescent="0.25">
      <c r="A117" s="9" t="s">
        <v>693</v>
      </c>
      <c r="B117" s="9" t="s">
        <v>1042</v>
      </c>
      <c r="C117" s="10" t="s">
        <v>1041</v>
      </c>
      <c r="D117" s="9" t="s">
        <v>6</v>
      </c>
      <c r="E117" s="9" t="s">
        <v>117</v>
      </c>
      <c r="F117" s="9" t="s">
        <v>12</v>
      </c>
      <c r="G117" s="9" t="s">
        <v>692</v>
      </c>
      <c r="H117" s="10" t="s">
        <v>691</v>
      </c>
      <c r="I117" s="9" t="s">
        <v>120</v>
      </c>
      <c r="J117" s="6">
        <f t="shared" si="5"/>
        <v>114.8</v>
      </c>
      <c r="K117" s="7">
        <v>1.06</v>
      </c>
      <c r="L117" s="80">
        <v>121.688</v>
      </c>
      <c r="M117" s="6"/>
      <c r="N117" s="6" t="s">
        <v>1063</v>
      </c>
      <c r="O117" s="5"/>
      <c r="P117" s="5"/>
      <c r="Q117" s="5"/>
      <c r="R117" s="5"/>
      <c r="S117" s="5"/>
      <c r="T117" s="5"/>
      <c r="V117" s="4"/>
      <c r="W117" s="86"/>
    </row>
    <row r="118" spans="1:23" s="3" customFormat="1" ht="102" x14ac:dyDescent="0.25">
      <c r="A118" s="9" t="s">
        <v>690</v>
      </c>
      <c r="B118" s="9" t="s">
        <v>1042</v>
      </c>
      <c r="C118" s="10" t="s">
        <v>1041</v>
      </c>
      <c r="D118" s="9" t="s">
        <v>6</v>
      </c>
      <c r="E118" s="9" t="s">
        <v>117</v>
      </c>
      <c r="F118" s="9" t="s">
        <v>12</v>
      </c>
      <c r="G118" s="9" t="s">
        <v>554</v>
      </c>
      <c r="H118" s="10" t="s">
        <v>553</v>
      </c>
      <c r="I118" s="9" t="s">
        <v>29</v>
      </c>
      <c r="J118" s="6">
        <f t="shared" si="5"/>
        <v>0.16126981132075469</v>
      </c>
      <c r="K118" s="7">
        <v>1.06</v>
      </c>
      <c r="L118" s="81">
        <v>0.17094599999999999</v>
      </c>
      <c r="M118" s="6"/>
      <c r="N118" s="6" t="s">
        <v>1063</v>
      </c>
      <c r="O118" s="5"/>
      <c r="P118" s="5"/>
      <c r="Q118" s="5"/>
      <c r="R118" s="5"/>
      <c r="S118" s="5"/>
      <c r="T118" s="5"/>
      <c r="V118" s="4"/>
      <c r="W118" s="86"/>
    </row>
    <row r="119" spans="1:23" s="3" customFormat="1" ht="102" x14ac:dyDescent="0.25">
      <c r="A119" s="9" t="s">
        <v>689</v>
      </c>
      <c r="B119" s="9" t="s">
        <v>1042</v>
      </c>
      <c r="C119" s="10" t="s">
        <v>1041</v>
      </c>
      <c r="D119" s="9" t="s">
        <v>6</v>
      </c>
      <c r="E119" s="9" t="s">
        <v>117</v>
      </c>
      <c r="F119" s="9" t="s">
        <v>12</v>
      </c>
      <c r="G119" s="9" t="s">
        <v>607</v>
      </c>
      <c r="H119" s="10" t="s">
        <v>606</v>
      </c>
      <c r="I119" s="9" t="s">
        <v>29</v>
      </c>
      <c r="J119" s="6">
        <f t="shared" si="5"/>
        <v>0.29469999999999996</v>
      </c>
      <c r="K119" s="7">
        <v>1.06</v>
      </c>
      <c r="L119" s="81">
        <v>0.31238199999999999</v>
      </c>
      <c r="M119" s="6"/>
      <c r="N119" s="6" t="s">
        <v>1063</v>
      </c>
      <c r="O119" s="5"/>
      <c r="P119" s="5"/>
      <c r="Q119" s="5"/>
      <c r="R119" s="5"/>
      <c r="S119" s="5"/>
      <c r="T119" s="5"/>
      <c r="V119" s="4"/>
      <c r="W119" s="86"/>
    </row>
    <row r="120" spans="1:23" s="3" customFormat="1" ht="102" x14ac:dyDescent="0.25">
      <c r="A120" s="9" t="s">
        <v>688</v>
      </c>
      <c r="B120" s="9" t="s">
        <v>1042</v>
      </c>
      <c r="C120" s="10" t="s">
        <v>1041</v>
      </c>
      <c r="D120" s="9" t="s">
        <v>6</v>
      </c>
      <c r="E120" s="9" t="s">
        <v>117</v>
      </c>
      <c r="F120" s="9" t="s">
        <v>12</v>
      </c>
      <c r="G120" s="9" t="s">
        <v>687</v>
      </c>
      <c r="H120" s="10" t="s">
        <v>686</v>
      </c>
      <c r="I120" s="9" t="s">
        <v>14</v>
      </c>
      <c r="J120" s="6">
        <f t="shared" si="5"/>
        <v>12</v>
      </c>
      <c r="K120" s="7">
        <v>1</v>
      </c>
      <c r="L120" s="81">
        <v>12</v>
      </c>
      <c r="M120" s="6"/>
      <c r="N120" s="6" t="s">
        <v>1063</v>
      </c>
      <c r="O120" s="5"/>
      <c r="P120" s="5"/>
      <c r="Q120" s="5"/>
      <c r="R120" s="5"/>
      <c r="S120" s="5"/>
      <c r="T120" s="5"/>
      <c r="V120" s="4"/>
      <c r="W120" s="86"/>
    </row>
    <row r="121" spans="1:23" s="3" customFormat="1" ht="102" x14ac:dyDescent="0.25">
      <c r="A121" s="9" t="s">
        <v>685</v>
      </c>
      <c r="B121" s="9" t="s">
        <v>1042</v>
      </c>
      <c r="C121" s="10" t="s">
        <v>1041</v>
      </c>
      <c r="D121" s="9" t="s">
        <v>6</v>
      </c>
      <c r="E121" s="9" t="s">
        <v>117</v>
      </c>
      <c r="F121" s="9" t="s">
        <v>12</v>
      </c>
      <c r="G121" s="9" t="s">
        <v>684</v>
      </c>
      <c r="H121" s="10" t="s">
        <v>683</v>
      </c>
      <c r="I121" s="9" t="s">
        <v>120</v>
      </c>
      <c r="J121" s="6">
        <f t="shared" si="5"/>
        <v>24.36</v>
      </c>
      <c r="K121" s="7">
        <v>1.06</v>
      </c>
      <c r="L121" s="81">
        <v>25.8216</v>
      </c>
      <c r="M121" s="6"/>
      <c r="N121" s="6" t="s">
        <v>1063</v>
      </c>
      <c r="O121" s="5"/>
      <c r="P121" s="5"/>
      <c r="Q121" s="5"/>
      <c r="R121" s="5"/>
      <c r="S121" s="5"/>
      <c r="T121" s="5"/>
      <c r="V121" s="4"/>
      <c r="W121" s="86"/>
    </row>
    <row r="122" spans="1:23" s="3" customFormat="1" ht="102" hidden="1" x14ac:dyDescent="0.25">
      <c r="A122" s="11" t="s">
        <v>682</v>
      </c>
      <c r="B122" s="11" t="s">
        <v>1042</v>
      </c>
      <c r="C122" s="12" t="s">
        <v>1041</v>
      </c>
      <c r="D122" s="11" t="s">
        <v>6</v>
      </c>
      <c r="E122" s="11" t="s">
        <v>117</v>
      </c>
      <c r="F122" s="11" t="s">
        <v>4</v>
      </c>
      <c r="G122" s="9" t="s">
        <v>597</v>
      </c>
      <c r="H122" s="10" t="s">
        <v>596</v>
      </c>
      <c r="I122" s="9" t="s">
        <v>29</v>
      </c>
      <c r="J122" s="6">
        <v>1.7092099999999999</v>
      </c>
      <c r="K122" s="8">
        <v>1</v>
      </c>
      <c r="L122" s="79">
        <v>1.7092099999999999</v>
      </c>
      <c r="M122" s="6"/>
      <c r="N122" s="6" t="s">
        <v>1063</v>
      </c>
      <c r="O122" s="5"/>
      <c r="P122" s="5"/>
      <c r="Q122" s="5"/>
      <c r="R122" s="5"/>
      <c r="S122" s="5"/>
      <c r="T122" s="5"/>
      <c r="V122" s="4"/>
      <c r="W122" s="86"/>
    </row>
    <row r="123" spans="1:23" s="3" customFormat="1" ht="15" hidden="1" x14ac:dyDescent="0.25">
      <c r="A123" s="176" t="s">
        <v>681</v>
      </c>
      <c r="B123" s="176"/>
      <c r="C123" s="176"/>
      <c r="D123" s="176"/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V123" s="4" t="s">
        <v>681</v>
      </c>
      <c r="W123" s="86"/>
    </row>
    <row r="124" spans="1:23" s="3" customFormat="1" ht="102" hidden="1" x14ac:dyDescent="0.25">
      <c r="A124" s="11" t="s">
        <v>680</v>
      </c>
      <c r="B124" s="11" t="s">
        <v>1042</v>
      </c>
      <c r="C124" s="12" t="s">
        <v>1041</v>
      </c>
      <c r="D124" s="11" t="s">
        <v>6</v>
      </c>
      <c r="E124" s="11" t="s">
        <v>117</v>
      </c>
      <c r="F124" s="11" t="s">
        <v>4</v>
      </c>
      <c r="G124" s="9" t="s">
        <v>160</v>
      </c>
      <c r="H124" s="10" t="s">
        <v>159</v>
      </c>
      <c r="I124" s="9" t="s">
        <v>29</v>
      </c>
      <c r="J124" s="6">
        <v>0.72035700000000003</v>
      </c>
      <c r="K124" s="8">
        <v>1</v>
      </c>
      <c r="L124" s="81">
        <v>0.72035700000000003</v>
      </c>
      <c r="M124" s="6"/>
      <c r="N124" s="6" t="s">
        <v>1063</v>
      </c>
      <c r="O124" s="5"/>
      <c r="P124" s="5"/>
      <c r="Q124" s="5"/>
      <c r="R124" s="5"/>
      <c r="S124" s="5"/>
      <c r="T124" s="5"/>
      <c r="V124" s="4"/>
      <c r="W124" s="86"/>
    </row>
    <row r="125" spans="1:23" s="3" customFormat="1" ht="102" x14ac:dyDescent="0.25">
      <c r="A125" s="9" t="s">
        <v>679</v>
      </c>
      <c r="B125" s="9" t="s">
        <v>1042</v>
      </c>
      <c r="C125" s="10" t="s">
        <v>1041</v>
      </c>
      <c r="D125" s="9" t="s">
        <v>6</v>
      </c>
      <c r="E125" s="9" t="s">
        <v>117</v>
      </c>
      <c r="F125" s="9" t="s">
        <v>12</v>
      </c>
      <c r="G125" s="9" t="s">
        <v>548</v>
      </c>
      <c r="H125" s="10" t="s">
        <v>547</v>
      </c>
      <c r="I125" s="9" t="s">
        <v>29</v>
      </c>
      <c r="J125" s="6">
        <f>L125/K125</f>
        <v>0.46031698113207542</v>
      </c>
      <c r="K125" s="7">
        <v>1.06</v>
      </c>
      <c r="L125" s="81">
        <v>0.48793599999999998</v>
      </c>
      <c r="M125" s="6"/>
      <c r="N125" s="6" t="s">
        <v>1063</v>
      </c>
      <c r="O125" s="5"/>
      <c r="P125" s="5"/>
      <c r="Q125" s="5"/>
      <c r="R125" s="5"/>
      <c r="S125" s="5"/>
      <c r="T125" s="5"/>
      <c r="V125" s="4"/>
      <c r="W125" s="86"/>
    </row>
    <row r="126" spans="1:23" s="3" customFormat="1" ht="102" x14ac:dyDescent="0.25">
      <c r="A126" s="9" t="s">
        <v>678</v>
      </c>
      <c r="B126" s="9" t="s">
        <v>1042</v>
      </c>
      <c r="C126" s="10" t="s">
        <v>1041</v>
      </c>
      <c r="D126" s="9" t="s">
        <v>6</v>
      </c>
      <c r="E126" s="9" t="s">
        <v>117</v>
      </c>
      <c r="F126" s="9" t="s">
        <v>12</v>
      </c>
      <c r="G126" s="9" t="s">
        <v>600</v>
      </c>
      <c r="H126" s="10" t="s">
        <v>599</v>
      </c>
      <c r="I126" s="9" t="s">
        <v>120</v>
      </c>
      <c r="J126" s="6">
        <f>L126/K126</f>
        <v>105.6</v>
      </c>
      <c r="K126" s="7">
        <v>1.06</v>
      </c>
      <c r="L126" s="81">
        <v>111.93600000000001</v>
      </c>
      <c r="M126" s="6"/>
      <c r="N126" s="6" t="s">
        <v>1063</v>
      </c>
      <c r="O126" s="5"/>
      <c r="P126" s="5"/>
      <c r="Q126" s="5"/>
      <c r="R126" s="5"/>
      <c r="S126" s="5"/>
      <c r="T126" s="5"/>
      <c r="V126" s="4"/>
      <c r="W126" s="86"/>
    </row>
    <row r="127" spans="1:23" s="3" customFormat="1" ht="102" x14ac:dyDescent="0.25">
      <c r="A127" s="9" t="s">
        <v>677</v>
      </c>
      <c r="B127" s="9" t="s">
        <v>1042</v>
      </c>
      <c r="C127" s="10" t="s">
        <v>1041</v>
      </c>
      <c r="D127" s="9" t="s">
        <v>6</v>
      </c>
      <c r="E127" s="9" t="s">
        <v>117</v>
      </c>
      <c r="F127" s="9" t="s">
        <v>12</v>
      </c>
      <c r="G127" s="9" t="s">
        <v>629</v>
      </c>
      <c r="H127" s="10" t="s">
        <v>628</v>
      </c>
      <c r="I127" s="9" t="s">
        <v>29</v>
      </c>
      <c r="J127" s="6">
        <f>L127/K127</f>
        <v>0.15443962264150943</v>
      </c>
      <c r="K127" s="7">
        <v>1.06</v>
      </c>
      <c r="L127" s="81">
        <v>0.16370599999999999</v>
      </c>
      <c r="M127" s="6"/>
      <c r="N127" s="6" t="s">
        <v>1063</v>
      </c>
      <c r="O127" s="5"/>
      <c r="P127" s="5"/>
      <c r="Q127" s="5"/>
      <c r="R127" s="5"/>
      <c r="S127" s="5"/>
      <c r="T127" s="5"/>
      <c r="V127" s="4"/>
      <c r="W127" s="86"/>
    </row>
    <row r="128" spans="1:23" s="3" customFormat="1" ht="102" hidden="1" x14ac:dyDescent="0.25">
      <c r="A128" s="11" t="s">
        <v>676</v>
      </c>
      <c r="B128" s="11" t="s">
        <v>1042</v>
      </c>
      <c r="C128" s="12" t="s">
        <v>1041</v>
      </c>
      <c r="D128" s="11" t="s">
        <v>6</v>
      </c>
      <c r="E128" s="11" t="s">
        <v>117</v>
      </c>
      <c r="F128" s="11" t="s">
        <v>4</v>
      </c>
      <c r="G128" s="9" t="s">
        <v>597</v>
      </c>
      <c r="H128" s="10" t="s">
        <v>596</v>
      </c>
      <c r="I128" s="9" t="s">
        <v>29</v>
      </c>
      <c r="J128" s="6">
        <v>0.72035700000000003</v>
      </c>
      <c r="K128" s="8">
        <v>1</v>
      </c>
      <c r="L128" s="81">
        <v>0.72035700000000003</v>
      </c>
      <c r="M128" s="6"/>
      <c r="N128" s="6" t="s">
        <v>1063</v>
      </c>
      <c r="O128" s="5"/>
      <c r="P128" s="5"/>
      <c r="Q128" s="5"/>
      <c r="R128" s="5"/>
      <c r="S128" s="5"/>
      <c r="T128" s="5"/>
      <c r="V128" s="4"/>
      <c r="W128" s="86"/>
    </row>
    <row r="129" spans="1:23" s="3" customFormat="1" ht="15" hidden="1" x14ac:dyDescent="0.25">
      <c r="A129" s="176" t="s">
        <v>1095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V129" s="4" t="s">
        <v>1095</v>
      </c>
      <c r="W129" s="86"/>
    </row>
    <row r="130" spans="1:23" s="3" customFormat="1" ht="102" hidden="1" x14ac:dyDescent="0.25">
      <c r="A130" s="11" t="s">
        <v>671</v>
      </c>
      <c r="B130" s="11" t="s">
        <v>1042</v>
      </c>
      <c r="C130" s="12" t="s">
        <v>1041</v>
      </c>
      <c r="D130" s="11" t="s">
        <v>6</v>
      </c>
      <c r="E130" s="11" t="s">
        <v>117</v>
      </c>
      <c r="F130" s="11" t="s">
        <v>4</v>
      </c>
      <c r="G130" s="9" t="s">
        <v>160</v>
      </c>
      <c r="H130" s="10" t="s">
        <v>159</v>
      </c>
      <c r="I130" s="9" t="s">
        <v>29</v>
      </c>
      <c r="J130" s="6">
        <v>0.21740999999999999</v>
      </c>
      <c r="K130" s="8">
        <v>1</v>
      </c>
      <c r="L130" s="79">
        <v>0.21740999999999999</v>
      </c>
      <c r="M130" s="6"/>
      <c r="N130" s="6" t="s">
        <v>1063</v>
      </c>
      <c r="O130" s="5"/>
      <c r="P130" s="5"/>
      <c r="Q130" s="5"/>
      <c r="R130" s="5"/>
      <c r="S130" s="5"/>
      <c r="T130" s="5"/>
      <c r="V130" s="4"/>
      <c r="W130" s="86"/>
    </row>
    <row r="131" spans="1:23" s="3" customFormat="1" ht="102" x14ac:dyDescent="0.25">
      <c r="A131" s="9" t="s">
        <v>670</v>
      </c>
      <c r="B131" s="9" t="s">
        <v>1042</v>
      </c>
      <c r="C131" s="10" t="s">
        <v>1041</v>
      </c>
      <c r="D131" s="9" t="s">
        <v>6</v>
      </c>
      <c r="E131" s="9" t="s">
        <v>117</v>
      </c>
      <c r="F131" s="9" t="s">
        <v>12</v>
      </c>
      <c r="G131" s="9" t="s">
        <v>612</v>
      </c>
      <c r="H131" s="10" t="s">
        <v>611</v>
      </c>
      <c r="I131" s="9" t="s">
        <v>29</v>
      </c>
      <c r="J131" s="6">
        <f>L131/K131</f>
        <v>0.13259999999999997</v>
      </c>
      <c r="K131" s="7">
        <v>1.06</v>
      </c>
      <c r="L131" s="81">
        <v>0.14055599999999999</v>
      </c>
      <c r="M131" s="6"/>
      <c r="N131" s="6" t="s">
        <v>1063</v>
      </c>
      <c r="O131" s="5"/>
      <c r="P131" s="5"/>
      <c r="Q131" s="5"/>
      <c r="R131" s="5"/>
      <c r="S131" s="5"/>
      <c r="T131" s="5"/>
      <c r="V131" s="4"/>
      <c r="W131" s="86"/>
    </row>
    <row r="132" spans="1:23" s="3" customFormat="1" ht="102" x14ac:dyDescent="0.25">
      <c r="A132" s="9" t="s">
        <v>669</v>
      </c>
      <c r="B132" s="9" t="s">
        <v>1042</v>
      </c>
      <c r="C132" s="10" t="s">
        <v>1041</v>
      </c>
      <c r="D132" s="9" t="s">
        <v>6</v>
      </c>
      <c r="E132" s="9" t="s">
        <v>117</v>
      </c>
      <c r="F132" s="9" t="s">
        <v>12</v>
      </c>
      <c r="G132" s="9" t="s">
        <v>600</v>
      </c>
      <c r="H132" s="10" t="s">
        <v>668</v>
      </c>
      <c r="I132" s="9" t="s">
        <v>120</v>
      </c>
      <c r="J132" s="6">
        <f>L132/K132</f>
        <v>9.6</v>
      </c>
      <c r="K132" s="7">
        <v>1.06</v>
      </c>
      <c r="L132" s="81">
        <v>10.176</v>
      </c>
      <c r="M132" s="6"/>
      <c r="N132" s="6" t="s">
        <v>1063</v>
      </c>
      <c r="O132" s="5"/>
      <c r="P132" s="5"/>
      <c r="Q132" s="5"/>
      <c r="R132" s="5"/>
      <c r="S132" s="5"/>
      <c r="T132" s="5"/>
      <c r="V132" s="4"/>
      <c r="W132" s="86"/>
    </row>
    <row r="133" spans="1:23" s="3" customFormat="1" ht="102" x14ac:dyDescent="0.25">
      <c r="A133" s="9" t="s">
        <v>667</v>
      </c>
      <c r="B133" s="9" t="s">
        <v>1042</v>
      </c>
      <c r="C133" s="10" t="s">
        <v>1041</v>
      </c>
      <c r="D133" s="9" t="s">
        <v>6</v>
      </c>
      <c r="E133" s="9" t="s">
        <v>117</v>
      </c>
      <c r="F133" s="9" t="s">
        <v>12</v>
      </c>
      <c r="G133" s="9" t="s">
        <v>607</v>
      </c>
      <c r="H133" s="10" t="s">
        <v>606</v>
      </c>
      <c r="I133" s="9" t="s">
        <v>29</v>
      </c>
      <c r="J133" s="6">
        <f>L133/K133</f>
        <v>1.7160377358490568E-2</v>
      </c>
      <c r="K133" s="7">
        <v>1.06</v>
      </c>
      <c r="L133" s="79">
        <v>1.8190000000000001E-2</v>
      </c>
      <c r="M133" s="6"/>
      <c r="N133" s="6" t="s">
        <v>1063</v>
      </c>
      <c r="O133" s="5"/>
      <c r="P133" s="5"/>
      <c r="Q133" s="5"/>
      <c r="R133" s="5"/>
      <c r="S133" s="5"/>
      <c r="T133" s="5"/>
      <c r="V133" s="4"/>
      <c r="W133" s="86"/>
    </row>
    <row r="134" spans="1:23" s="3" customFormat="1" ht="102" x14ac:dyDescent="0.25">
      <c r="A134" s="9" t="s">
        <v>666</v>
      </c>
      <c r="B134" s="9" t="s">
        <v>1042</v>
      </c>
      <c r="C134" s="10" t="s">
        <v>1041</v>
      </c>
      <c r="D134" s="9" t="s">
        <v>6</v>
      </c>
      <c r="E134" s="9" t="s">
        <v>117</v>
      </c>
      <c r="F134" s="9" t="s">
        <v>12</v>
      </c>
      <c r="G134" s="9" t="s">
        <v>607</v>
      </c>
      <c r="H134" s="10" t="s">
        <v>606</v>
      </c>
      <c r="I134" s="9" t="s">
        <v>29</v>
      </c>
      <c r="J134" s="6">
        <f>L134/K134</f>
        <v>5.8049999999999997E-2</v>
      </c>
      <c r="K134" s="7">
        <v>1.06</v>
      </c>
      <c r="L134" s="81">
        <v>6.1532999999999997E-2</v>
      </c>
      <c r="M134" s="6"/>
      <c r="N134" s="6" t="s">
        <v>1063</v>
      </c>
      <c r="O134" s="5"/>
      <c r="P134" s="5"/>
      <c r="Q134" s="5"/>
      <c r="R134" s="5"/>
      <c r="S134" s="5"/>
      <c r="T134" s="5"/>
      <c r="V134" s="4"/>
      <c r="W134" s="86"/>
    </row>
    <row r="135" spans="1:23" s="3" customFormat="1" ht="102" hidden="1" x14ac:dyDescent="0.25">
      <c r="A135" s="11" t="s">
        <v>665</v>
      </c>
      <c r="B135" s="11" t="s">
        <v>1042</v>
      </c>
      <c r="C135" s="12" t="s">
        <v>1041</v>
      </c>
      <c r="D135" s="11" t="s">
        <v>6</v>
      </c>
      <c r="E135" s="11" t="s">
        <v>117</v>
      </c>
      <c r="F135" s="11" t="s">
        <v>4</v>
      </c>
      <c r="G135" s="9" t="s">
        <v>597</v>
      </c>
      <c r="H135" s="10" t="s">
        <v>596</v>
      </c>
      <c r="I135" s="9" t="s">
        <v>29</v>
      </c>
      <c r="J135" s="6">
        <v>0.21740999999999999</v>
      </c>
      <c r="K135" s="8">
        <v>1</v>
      </c>
      <c r="L135" s="79">
        <v>0.21740999999999999</v>
      </c>
      <c r="M135" s="6"/>
      <c r="N135" s="6" t="s">
        <v>1063</v>
      </c>
      <c r="O135" s="5"/>
      <c r="P135" s="5"/>
      <c r="Q135" s="5"/>
      <c r="R135" s="5"/>
      <c r="S135" s="5"/>
      <c r="T135" s="5"/>
      <c r="V135" s="4"/>
      <c r="W135" s="86"/>
    </row>
    <row r="136" spans="1:23" s="3" customFormat="1" ht="15" hidden="1" x14ac:dyDescent="0.25">
      <c r="A136" s="176" t="s">
        <v>1094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V136" s="4" t="s">
        <v>1094</v>
      </c>
      <c r="W136" s="86"/>
    </row>
    <row r="137" spans="1:23" s="3" customFormat="1" ht="102" hidden="1" x14ac:dyDescent="0.25">
      <c r="A137" s="11" t="s">
        <v>660</v>
      </c>
      <c r="B137" s="11" t="s">
        <v>1042</v>
      </c>
      <c r="C137" s="12" t="s">
        <v>1041</v>
      </c>
      <c r="D137" s="11" t="s">
        <v>6</v>
      </c>
      <c r="E137" s="11" t="s">
        <v>117</v>
      </c>
      <c r="F137" s="11" t="s">
        <v>4</v>
      </c>
      <c r="G137" s="9" t="s">
        <v>160</v>
      </c>
      <c r="H137" s="10" t="s">
        <v>159</v>
      </c>
      <c r="I137" s="9" t="s">
        <v>29</v>
      </c>
      <c r="J137" s="6">
        <v>0.124988</v>
      </c>
      <c r="K137" s="8">
        <v>1</v>
      </c>
      <c r="L137" s="81">
        <v>0.124988</v>
      </c>
      <c r="M137" s="6"/>
      <c r="N137" s="6" t="s">
        <v>1063</v>
      </c>
      <c r="O137" s="5"/>
      <c r="P137" s="5"/>
      <c r="Q137" s="5"/>
      <c r="R137" s="5"/>
      <c r="S137" s="5"/>
      <c r="T137" s="5"/>
      <c r="V137" s="4"/>
      <c r="W137" s="86"/>
    </row>
    <row r="138" spans="1:23" s="3" customFormat="1" ht="102" x14ac:dyDescent="0.25">
      <c r="A138" s="9" t="s">
        <v>659</v>
      </c>
      <c r="B138" s="9" t="s">
        <v>1042</v>
      </c>
      <c r="C138" s="10" t="s">
        <v>1041</v>
      </c>
      <c r="D138" s="9" t="s">
        <v>6</v>
      </c>
      <c r="E138" s="9" t="s">
        <v>117</v>
      </c>
      <c r="F138" s="9" t="s">
        <v>12</v>
      </c>
      <c r="G138" s="9" t="s">
        <v>548</v>
      </c>
      <c r="H138" s="10" t="s">
        <v>547</v>
      </c>
      <c r="I138" s="9" t="s">
        <v>29</v>
      </c>
      <c r="J138" s="6">
        <f>L138/K138</f>
        <v>9.4619811320754713E-2</v>
      </c>
      <c r="K138" s="7">
        <v>1.06</v>
      </c>
      <c r="L138" s="81">
        <v>0.100297</v>
      </c>
      <c r="M138" s="6"/>
      <c r="N138" s="6" t="s">
        <v>1063</v>
      </c>
      <c r="O138" s="5"/>
      <c r="P138" s="5"/>
      <c r="Q138" s="5"/>
      <c r="R138" s="5"/>
      <c r="S138" s="5"/>
      <c r="T138" s="5"/>
      <c r="V138" s="4"/>
      <c r="W138" s="86"/>
    </row>
    <row r="139" spans="1:23" s="3" customFormat="1" ht="102" x14ac:dyDescent="0.25">
      <c r="A139" s="9" t="s">
        <v>658</v>
      </c>
      <c r="B139" s="9" t="s">
        <v>1042</v>
      </c>
      <c r="C139" s="10" t="s">
        <v>1041</v>
      </c>
      <c r="D139" s="9" t="s">
        <v>6</v>
      </c>
      <c r="E139" s="9" t="s">
        <v>117</v>
      </c>
      <c r="F139" s="9" t="s">
        <v>12</v>
      </c>
      <c r="G139" s="9" t="s">
        <v>600</v>
      </c>
      <c r="H139" s="10" t="s">
        <v>599</v>
      </c>
      <c r="I139" s="9" t="s">
        <v>120</v>
      </c>
      <c r="J139" s="6">
        <f>L139/K139</f>
        <v>30.367999999999999</v>
      </c>
      <c r="K139" s="7">
        <v>1.06</v>
      </c>
      <c r="L139" s="81">
        <v>32.190080000000002</v>
      </c>
      <c r="M139" s="6"/>
      <c r="N139" s="6" t="s">
        <v>1063</v>
      </c>
      <c r="O139" s="5"/>
      <c r="P139" s="5"/>
      <c r="Q139" s="5"/>
      <c r="R139" s="5"/>
      <c r="S139" s="5"/>
      <c r="T139" s="5"/>
      <c r="V139" s="4"/>
      <c r="W139" s="86"/>
    </row>
    <row r="140" spans="1:23" s="3" customFormat="1" ht="102" hidden="1" x14ac:dyDescent="0.25">
      <c r="A140" s="11" t="s">
        <v>657</v>
      </c>
      <c r="B140" s="11" t="s">
        <v>1042</v>
      </c>
      <c r="C140" s="12" t="s">
        <v>1041</v>
      </c>
      <c r="D140" s="11" t="s">
        <v>6</v>
      </c>
      <c r="E140" s="11" t="s">
        <v>117</v>
      </c>
      <c r="F140" s="11" t="s">
        <v>4</v>
      </c>
      <c r="G140" s="9" t="s">
        <v>597</v>
      </c>
      <c r="H140" s="10" t="s">
        <v>596</v>
      </c>
      <c r="I140" s="9" t="s">
        <v>29</v>
      </c>
      <c r="J140" s="6">
        <v>0.124988</v>
      </c>
      <c r="K140" s="8">
        <v>1</v>
      </c>
      <c r="L140" s="81">
        <v>0.124988</v>
      </c>
      <c r="M140" s="6"/>
      <c r="N140" s="6" t="s">
        <v>1063</v>
      </c>
      <c r="O140" s="5"/>
      <c r="P140" s="5"/>
      <c r="Q140" s="5"/>
      <c r="R140" s="5"/>
      <c r="S140" s="5"/>
      <c r="T140" s="5"/>
      <c r="V140" s="4"/>
      <c r="W140" s="86"/>
    </row>
    <row r="141" spans="1:23" s="3" customFormat="1" ht="15" hidden="1" x14ac:dyDescent="0.25">
      <c r="A141" s="176" t="s">
        <v>1093</v>
      </c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V141" s="4" t="s">
        <v>1093</v>
      </c>
      <c r="W141" s="86"/>
    </row>
    <row r="142" spans="1:23" s="3" customFormat="1" ht="15" hidden="1" x14ac:dyDescent="0.25">
      <c r="A142" s="177" t="s">
        <v>1092</v>
      </c>
      <c r="B142" s="177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V142" s="4"/>
      <c r="W142" s="86" t="s">
        <v>1092</v>
      </c>
    </row>
    <row r="143" spans="1:23" s="3" customFormat="1" ht="102" hidden="1" x14ac:dyDescent="0.25">
      <c r="A143" s="11" t="s">
        <v>654</v>
      </c>
      <c r="B143" s="11" t="s">
        <v>1042</v>
      </c>
      <c r="C143" s="12" t="s">
        <v>1041</v>
      </c>
      <c r="D143" s="11" t="s">
        <v>6</v>
      </c>
      <c r="E143" s="11" t="s">
        <v>117</v>
      </c>
      <c r="F143" s="11" t="s">
        <v>4</v>
      </c>
      <c r="G143" s="9" t="s">
        <v>93</v>
      </c>
      <c r="H143" s="10" t="s">
        <v>92</v>
      </c>
      <c r="I143" s="9" t="s">
        <v>91</v>
      </c>
      <c r="J143" s="6">
        <v>4.5999999999999996</v>
      </c>
      <c r="K143" s="8">
        <v>1</v>
      </c>
      <c r="L143" s="17">
        <v>4.5999999999999996</v>
      </c>
      <c r="M143" s="6"/>
      <c r="N143" s="6" t="s">
        <v>1063</v>
      </c>
      <c r="O143" s="5"/>
      <c r="P143" s="5"/>
      <c r="Q143" s="5"/>
      <c r="R143" s="5"/>
      <c r="S143" s="5"/>
      <c r="T143" s="5"/>
      <c r="V143" s="4"/>
      <c r="W143" s="86"/>
    </row>
    <row r="144" spans="1:23" s="3" customFormat="1" ht="102" hidden="1" x14ac:dyDescent="0.25">
      <c r="A144" s="11" t="s">
        <v>653</v>
      </c>
      <c r="B144" s="11" t="s">
        <v>1042</v>
      </c>
      <c r="C144" s="12" t="s">
        <v>1041</v>
      </c>
      <c r="D144" s="11" t="s">
        <v>6</v>
      </c>
      <c r="E144" s="11" t="s">
        <v>117</v>
      </c>
      <c r="F144" s="11" t="s">
        <v>4</v>
      </c>
      <c r="G144" s="9" t="s">
        <v>89</v>
      </c>
      <c r="H144" s="10" t="s">
        <v>88</v>
      </c>
      <c r="I144" s="9" t="s">
        <v>87</v>
      </c>
      <c r="J144" s="6">
        <v>869.4</v>
      </c>
      <c r="K144" s="8">
        <v>1</v>
      </c>
      <c r="L144" s="17">
        <v>869.4</v>
      </c>
      <c r="M144" s="6"/>
      <c r="N144" s="6" t="s">
        <v>1063</v>
      </c>
      <c r="O144" s="5"/>
      <c r="P144" s="5"/>
      <c r="Q144" s="5"/>
      <c r="R144" s="5"/>
      <c r="S144" s="5"/>
      <c r="T144" s="5"/>
      <c r="V144" s="4"/>
      <c r="W144" s="86"/>
    </row>
    <row r="145" spans="1:23" s="3" customFormat="1" ht="102" hidden="1" x14ac:dyDescent="0.25">
      <c r="A145" s="11" t="s">
        <v>650</v>
      </c>
      <c r="B145" s="11" t="s">
        <v>1042</v>
      </c>
      <c r="C145" s="12" t="s">
        <v>1041</v>
      </c>
      <c r="D145" s="11" t="s">
        <v>6</v>
      </c>
      <c r="E145" s="11" t="s">
        <v>117</v>
      </c>
      <c r="F145" s="11" t="s">
        <v>4</v>
      </c>
      <c r="G145" s="9" t="s">
        <v>475</v>
      </c>
      <c r="H145" s="10" t="s">
        <v>474</v>
      </c>
      <c r="I145" s="9" t="s">
        <v>91</v>
      </c>
      <c r="J145" s="6">
        <v>0.39200000000000002</v>
      </c>
      <c r="K145" s="8">
        <v>1</v>
      </c>
      <c r="L145" s="7">
        <v>0.39200000000000002</v>
      </c>
      <c r="M145" s="6"/>
      <c r="N145" s="6" t="s">
        <v>1063</v>
      </c>
      <c r="O145" s="5"/>
      <c r="P145" s="5"/>
      <c r="Q145" s="5"/>
      <c r="R145" s="5"/>
      <c r="S145" s="5"/>
      <c r="T145" s="5"/>
      <c r="V145" s="4"/>
      <c r="W145" s="86"/>
    </row>
    <row r="146" spans="1:23" s="3" customFormat="1" ht="102" hidden="1" x14ac:dyDescent="0.25">
      <c r="A146" s="11" t="s">
        <v>647</v>
      </c>
      <c r="B146" s="11" t="s">
        <v>1042</v>
      </c>
      <c r="C146" s="12" t="s">
        <v>1041</v>
      </c>
      <c r="D146" s="11" t="s">
        <v>6</v>
      </c>
      <c r="E146" s="11" t="s">
        <v>117</v>
      </c>
      <c r="F146" s="11" t="s">
        <v>4</v>
      </c>
      <c r="G146" s="9" t="s">
        <v>308</v>
      </c>
      <c r="H146" s="10" t="s">
        <v>1091</v>
      </c>
      <c r="I146" s="9" t="s">
        <v>91</v>
      </c>
      <c r="J146" s="6">
        <v>1.8</v>
      </c>
      <c r="K146" s="8">
        <v>1</v>
      </c>
      <c r="L146" s="17">
        <v>1.8</v>
      </c>
      <c r="M146" s="6"/>
      <c r="N146" s="6" t="s">
        <v>1063</v>
      </c>
      <c r="O146" s="5"/>
      <c r="P146" s="5"/>
      <c r="Q146" s="5"/>
      <c r="R146" s="5"/>
      <c r="S146" s="5"/>
      <c r="T146" s="5"/>
      <c r="V146" s="4"/>
      <c r="W146" s="86"/>
    </row>
    <row r="147" spans="1:23" s="3" customFormat="1" ht="102" x14ac:dyDescent="0.25">
      <c r="A147" s="9" t="s">
        <v>646</v>
      </c>
      <c r="B147" s="9" t="s">
        <v>1042</v>
      </c>
      <c r="C147" s="10" t="s">
        <v>1041</v>
      </c>
      <c r="D147" s="9" t="s">
        <v>6</v>
      </c>
      <c r="E147" s="9" t="s">
        <v>117</v>
      </c>
      <c r="F147" s="9" t="s">
        <v>12</v>
      </c>
      <c r="G147" s="9" t="s">
        <v>792</v>
      </c>
      <c r="H147" s="10" t="s">
        <v>791</v>
      </c>
      <c r="I147" s="9" t="s">
        <v>9</v>
      </c>
      <c r="J147" s="6">
        <f>L147/K147</f>
        <v>1.7999999999999998</v>
      </c>
      <c r="K147" s="7">
        <v>1.26</v>
      </c>
      <c r="L147" s="7">
        <v>2.2679999999999998</v>
      </c>
      <c r="M147" s="6"/>
      <c r="N147" s="6" t="s">
        <v>1063</v>
      </c>
      <c r="O147" s="5"/>
      <c r="P147" s="5"/>
      <c r="Q147" s="5"/>
      <c r="R147" s="5"/>
      <c r="S147" s="5"/>
      <c r="T147" s="5"/>
      <c r="V147" s="4"/>
      <c r="W147" s="86"/>
    </row>
    <row r="148" spans="1:23" s="3" customFormat="1" ht="102" hidden="1" x14ac:dyDescent="0.25">
      <c r="A148" s="11" t="s">
        <v>645</v>
      </c>
      <c r="B148" s="11" t="s">
        <v>1042</v>
      </c>
      <c r="C148" s="12" t="s">
        <v>1041</v>
      </c>
      <c r="D148" s="11" t="s">
        <v>6</v>
      </c>
      <c r="E148" s="11" t="s">
        <v>117</v>
      </c>
      <c r="F148" s="11" t="s">
        <v>4</v>
      </c>
      <c r="G148" s="9" t="s">
        <v>308</v>
      </c>
      <c r="H148" s="10" t="s">
        <v>1090</v>
      </c>
      <c r="I148" s="9" t="s">
        <v>91</v>
      </c>
      <c r="J148" s="6">
        <v>2.44</v>
      </c>
      <c r="K148" s="8">
        <v>1</v>
      </c>
      <c r="L148" s="16">
        <v>2.44</v>
      </c>
      <c r="M148" s="6"/>
      <c r="N148" s="6" t="s">
        <v>1063</v>
      </c>
      <c r="O148" s="5"/>
      <c r="P148" s="5"/>
      <c r="Q148" s="5"/>
      <c r="R148" s="5"/>
      <c r="S148" s="5"/>
      <c r="T148" s="5"/>
      <c r="V148" s="4"/>
      <c r="W148" s="86"/>
    </row>
    <row r="149" spans="1:23" s="3" customFormat="1" ht="102" x14ac:dyDescent="0.25">
      <c r="A149" s="9" t="s">
        <v>644</v>
      </c>
      <c r="B149" s="9" t="s">
        <v>1042</v>
      </c>
      <c r="C149" s="10" t="s">
        <v>1041</v>
      </c>
      <c r="D149" s="9" t="s">
        <v>6</v>
      </c>
      <c r="E149" s="9" t="s">
        <v>117</v>
      </c>
      <c r="F149" s="9" t="s">
        <v>12</v>
      </c>
      <c r="G149" s="9" t="s">
        <v>1089</v>
      </c>
      <c r="H149" s="10" t="s">
        <v>1088</v>
      </c>
      <c r="I149" s="9" t="s">
        <v>9</v>
      </c>
      <c r="J149" s="6">
        <f>L149/K149</f>
        <v>2.44</v>
      </c>
      <c r="K149" s="7">
        <v>1.26</v>
      </c>
      <c r="L149" s="80">
        <v>3.0743999999999998</v>
      </c>
      <c r="M149" s="6"/>
      <c r="N149" s="6" t="s">
        <v>1063</v>
      </c>
      <c r="O149" s="5"/>
      <c r="P149" s="5"/>
      <c r="Q149" s="5"/>
      <c r="R149" s="5"/>
      <c r="S149" s="5"/>
      <c r="T149" s="5"/>
      <c r="V149" s="4"/>
      <c r="W149" s="86"/>
    </row>
    <row r="150" spans="1:23" s="3" customFormat="1" ht="102" hidden="1" x14ac:dyDescent="0.25">
      <c r="A150" s="11" t="s">
        <v>643</v>
      </c>
      <c r="B150" s="11" t="s">
        <v>1042</v>
      </c>
      <c r="C150" s="12" t="s">
        <v>1041</v>
      </c>
      <c r="D150" s="11" t="s">
        <v>6</v>
      </c>
      <c r="E150" s="11" t="s">
        <v>117</v>
      </c>
      <c r="F150" s="11" t="s">
        <v>4</v>
      </c>
      <c r="G150" s="9" t="s">
        <v>306</v>
      </c>
      <c r="H150" s="10" t="s">
        <v>305</v>
      </c>
      <c r="I150" s="9" t="s">
        <v>9</v>
      </c>
      <c r="J150" s="6">
        <v>0.48</v>
      </c>
      <c r="K150" s="8">
        <v>1</v>
      </c>
      <c r="L150" s="16">
        <v>0.48</v>
      </c>
      <c r="M150" s="6"/>
      <c r="N150" s="6" t="s">
        <v>1063</v>
      </c>
      <c r="O150" s="5"/>
      <c r="P150" s="5"/>
      <c r="Q150" s="5"/>
      <c r="R150" s="5"/>
      <c r="S150" s="5"/>
      <c r="T150" s="5"/>
      <c r="V150" s="4"/>
      <c r="W150" s="86"/>
    </row>
    <row r="151" spans="1:23" s="3" customFormat="1" ht="102" x14ac:dyDescent="0.25">
      <c r="A151" s="9" t="s">
        <v>642</v>
      </c>
      <c r="B151" s="9" t="s">
        <v>1042</v>
      </c>
      <c r="C151" s="10" t="s">
        <v>1041</v>
      </c>
      <c r="D151" s="9" t="s">
        <v>6</v>
      </c>
      <c r="E151" s="9" t="s">
        <v>117</v>
      </c>
      <c r="F151" s="9" t="s">
        <v>12</v>
      </c>
      <c r="G151" s="9" t="s">
        <v>469</v>
      </c>
      <c r="H151" s="10" t="s">
        <v>468</v>
      </c>
      <c r="I151" s="9" t="s">
        <v>9</v>
      </c>
      <c r="J151" s="6">
        <f>L151/K151</f>
        <v>0.48</v>
      </c>
      <c r="K151" s="7">
        <v>1.02</v>
      </c>
      <c r="L151" s="80">
        <v>0.48959999999999998</v>
      </c>
      <c r="M151" s="6"/>
      <c r="N151" s="6" t="s">
        <v>1063</v>
      </c>
      <c r="O151" s="5"/>
      <c r="P151" s="5"/>
      <c r="Q151" s="5"/>
      <c r="R151" s="5"/>
      <c r="S151" s="5"/>
      <c r="T151" s="5"/>
      <c r="V151" s="4"/>
      <c r="W151" s="86"/>
    </row>
    <row r="152" spans="1:23" s="3" customFormat="1" ht="102" hidden="1" x14ac:dyDescent="0.25">
      <c r="A152" s="11" t="s">
        <v>640</v>
      </c>
      <c r="B152" s="11" t="s">
        <v>1042</v>
      </c>
      <c r="C152" s="12" t="s">
        <v>1041</v>
      </c>
      <c r="D152" s="11" t="s">
        <v>6</v>
      </c>
      <c r="E152" s="11" t="s">
        <v>117</v>
      </c>
      <c r="F152" s="11" t="s">
        <v>4</v>
      </c>
      <c r="G152" s="9" t="s">
        <v>466</v>
      </c>
      <c r="H152" s="10" t="s">
        <v>465</v>
      </c>
      <c r="I152" s="9" t="s">
        <v>9</v>
      </c>
      <c r="J152" s="6">
        <v>0.77</v>
      </c>
      <c r="K152" s="8">
        <v>1</v>
      </c>
      <c r="L152" s="16">
        <v>0.77</v>
      </c>
      <c r="M152" s="6"/>
      <c r="N152" s="6" t="s">
        <v>1063</v>
      </c>
      <c r="O152" s="5"/>
      <c r="P152" s="5"/>
      <c r="Q152" s="5"/>
      <c r="R152" s="5"/>
      <c r="S152" s="5"/>
      <c r="T152" s="5"/>
      <c r="V152" s="4"/>
      <c r="W152" s="86"/>
    </row>
    <row r="153" spans="1:23" s="3" customFormat="1" ht="102" x14ac:dyDescent="0.25">
      <c r="A153" s="9" t="s">
        <v>639</v>
      </c>
      <c r="B153" s="9" t="s">
        <v>1042</v>
      </c>
      <c r="C153" s="10" t="s">
        <v>1041</v>
      </c>
      <c r="D153" s="9" t="s">
        <v>6</v>
      </c>
      <c r="E153" s="9" t="s">
        <v>117</v>
      </c>
      <c r="F153" s="9" t="s">
        <v>12</v>
      </c>
      <c r="G153" s="9" t="s">
        <v>759</v>
      </c>
      <c r="H153" s="10" t="s">
        <v>758</v>
      </c>
      <c r="I153" s="9" t="s">
        <v>9</v>
      </c>
      <c r="J153" s="6">
        <f>L153/K153</f>
        <v>0.77</v>
      </c>
      <c r="K153" s="7">
        <v>1.0149999999999999</v>
      </c>
      <c r="L153" s="79">
        <v>0.78154999999999997</v>
      </c>
      <c r="M153" s="6"/>
      <c r="N153" s="6" t="s">
        <v>1063</v>
      </c>
      <c r="O153" s="5"/>
      <c r="P153" s="5"/>
      <c r="Q153" s="5"/>
      <c r="R153" s="5"/>
      <c r="S153" s="5"/>
      <c r="T153" s="5"/>
      <c r="V153" s="4"/>
      <c r="W153" s="86"/>
    </row>
    <row r="154" spans="1:23" s="3" customFormat="1" ht="102" x14ac:dyDescent="0.25">
      <c r="A154" s="9" t="s">
        <v>636</v>
      </c>
      <c r="B154" s="9" t="s">
        <v>1042</v>
      </c>
      <c r="C154" s="10" t="s">
        <v>1041</v>
      </c>
      <c r="D154" s="9" t="s">
        <v>6</v>
      </c>
      <c r="E154" s="9" t="s">
        <v>117</v>
      </c>
      <c r="F154" s="9" t="s">
        <v>12</v>
      </c>
      <c r="G154" s="9" t="s">
        <v>1087</v>
      </c>
      <c r="H154" s="10" t="s">
        <v>1086</v>
      </c>
      <c r="I154" s="9" t="s">
        <v>120</v>
      </c>
      <c r="J154" s="6">
        <f>L154/K154</f>
        <v>3.5149999999999997</v>
      </c>
      <c r="K154" s="7">
        <v>1.01</v>
      </c>
      <c r="L154" s="79">
        <v>3.5501499999999999</v>
      </c>
      <c r="M154" s="6"/>
      <c r="N154" s="6" t="s">
        <v>1063</v>
      </c>
      <c r="O154" s="5"/>
      <c r="P154" s="5"/>
      <c r="Q154" s="5"/>
      <c r="R154" s="5"/>
      <c r="S154" s="5"/>
      <c r="T154" s="5"/>
      <c r="V154" s="4"/>
      <c r="W154" s="86"/>
    </row>
    <row r="155" spans="1:23" s="3" customFormat="1" ht="102" x14ac:dyDescent="0.25">
      <c r="A155" s="9" t="s">
        <v>633</v>
      </c>
      <c r="B155" s="9" t="s">
        <v>1042</v>
      </c>
      <c r="C155" s="10" t="s">
        <v>1041</v>
      </c>
      <c r="D155" s="9" t="s">
        <v>6</v>
      </c>
      <c r="E155" s="9" t="s">
        <v>117</v>
      </c>
      <c r="F155" s="9" t="s">
        <v>12</v>
      </c>
      <c r="G155" s="9" t="s">
        <v>1085</v>
      </c>
      <c r="H155" s="10" t="s">
        <v>1084</v>
      </c>
      <c r="I155" s="9" t="s">
        <v>29</v>
      </c>
      <c r="J155" s="6">
        <f>L155/K155</f>
        <v>0.55499999999999994</v>
      </c>
      <c r="K155" s="7">
        <v>1.01</v>
      </c>
      <c r="L155" s="79">
        <v>0.56054999999999999</v>
      </c>
      <c r="M155" s="6"/>
      <c r="N155" s="6" t="s">
        <v>1063</v>
      </c>
      <c r="O155" s="5"/>
      <c r="P155" s="5"/>
      <c r="Q155" s="5"/>
      <c r="R155" s="5"/>
      <c r="S155" s="5"/>
      <c r="T155" s="5"/>
      <c r="V155" s="4"/>
      <c r="W155" s="86"/>
    </row>
    <row r="156" spans="1:23" s="3" customFormat="1" ht="102" hidden="1" x14ac:dyDescent="0.25">
      <c r="A156" s="11" t="s">
        <v>631</v>
      </c>
      <c r="B156" s="11" t="s">
        <v>1042</v>
      </c>
      <c r="C156" s="12" t="s">
        <v>1041</v>
      </c>
      <c r="D156" s="11" t="s">
        <v>6</v>
      </c>
      <c r="E156" s="11" t="s">
        <v>117</v>
      </c>
      <c r="F156" s="11" t="s">
        <v>4</v>
      </c>
      <c r="G156" s="9" t="s">
        <v>453</v>
      </c>
      <c r="H156" s="10" t="s">
        <v>452</v>
      </c>
      <c r="I156" s="9" t="s">
        <v>134</v>
      </c>
      <c r="J156" s="6">
        <v>1.3</v>
      </c>
      <c r="K156" s="8">
        <v>1</v>
      </c>
      <c r="L156" s="17">
        <v>1.3</v>
      </c>
      <c r="M156" s="6"/>
      <c r="N156" s="6" t="s">
        <v>1063</v>
      </c>
      <c r="O156" s="5"/>
      <c r="P156" s="5"/>
      <c r="Q156" s="5"/>
      <c r="R156" s="5"/>
      <c r="S156" s="5"/>
      <c r="T156" s="5"/>
      <c r="V156" s="4"/>
      <c r="W156" s="86"/>
    </row>
    <row r="157" spans="1:23" s="3" customFormat="1" ht="15" hidden="1" x14ac:dyDescent="0.25">
      <c r="A157" s="176" t="s">
        <v>1083</v>
      </c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V157" s="4" t="s">
        <v>1083</v>
      </c>
      <c r="W157" s="86"/>
    </row>
    <row r="158" spans="1:23" s="3" customFormat="1" ht="102" hidden="1" x14ac:dyDescent="0.25">
      <c r="A158" s="11" t="s">
        <v>630</v>
      </c>
      <c r="B158" s="11" t="s">
        <v>1042</v>
      </c>
      <c r="C158" s="12" t="s">
        <v>1041</v>
      </c>
      <c r="D158" s="11" t="s">
        <v>6</v>
      </c>
      <c r="E158" s="11" t="s">
        <v>117</v>
      </c>
      <c r="F158" s="11" t="s">
        <v>4</v>
      </c>
      <c r="G158" s="9" t="s">
        <v>160</v>
      </c>
      <c r="H158" s="10" t="s">
        <v>159</v>
      </c>
      <c r="I158" s="9" t="s">
        <v>29</v>
      </c>
      <c r="J158" s="6">
        <v>0.27192</v>
      </c>
      <c r="K158" s="8">
        <v>1</v>
      </c>
      <c r="L158" s="79">
        <v>0.27192</v>
      </c>
      <c r="M158" s="6"/>
      <c r="N158" s="6" t="s">
        <v>1063</v>
      </c>
      <c r="O158" s="5"/>
      <c r="P158" s="5"/>
      <c r="Q158" s="5"/>
      <c r="R158" s="5"/>
      <c r="S158" s="5"/>
      <c r="T158" s="5"/>
      <c r="V158" s="4"/>
      <c r="W158" s="86"/>
    </row>
    <row r="159" spans="1:23" s="3" customFormat="1" ht="102" x14ac:dyDescent="0.25">
      <c r="A159" s="9" t="s">
        <v>627</v>
      </c>
      <c r="B159" s="9" t="s">
        <v>1042</v>
      </c>
      <c r="C159" s="10" t="s">
        <v>1041</v>
      </c>
      <c r="D159" s="9" t="s">
        <v>6</v>
      </c>
      <c r="E159" s="9" t="s">
        <v>117</v>
      </c>
      <c r="F159" s="9" t="s">
        <v>12</v>
      </c>
      <c r="G159" s="9" t="s">
        <v>612</v>
      </c>
      <c r="H159" s="10" t="s">
        <v>611</v>
      </c>
      <c r="I159" s="9" t="s">
        <v>29</v>
      </c>
      <c r="J159" s="6">
        <f>L159/K159</f>
        <v>0.18538018867924527</v>
      </c>
      <c r="K159" s="7">
        <v>1.06</v>
      </c>
      <c r="L159" s="81">
        <v>0.19650300000000001</v>
      </c>
      <c r="M159" s="6"/>
      <c r="N159" s="6" t="s">
        <v>1063</v>
      </c>
      <c r="O159" s="5"/>
      <c r="P159" s="5"/>
      <c r="Q159" s="5"/>
      <c r="R159" s="5"/>
      <c r="S159" s="5"/>
      <c r="T159" s="5"/>
      <c r="V159" s="4"/>
      <c r="W159" s="86"/>
    </row>
    <row r="160" spans="1:23" s="3" customFormat="1" ht="102" x14ac:dyDescent="0.25">
      <c r="A160" s="9" t="s">
        <v>624</v>
      </c>
      <c r="B160" s="9" t="s">
        <v>1042</v>
      </c>
      <c r="C160" s="10" t="s">
        <v>1041</v>
      </c>
      <c r="D160" s="9" t="s">
        <v>6</v>
      </c>
      <c r="E160" s="9" t="s">
        <v>117</v>
      </c>
      <c r="F160" s="9" t="s">
        <v>12</v>
      </c>
      <c r="G160" s="9" t="s">
        <v>554</v>
      </c>
      <c r="H160" s="10" t="s">
        <v>553</v>
      </c>
      <c r="I160" s="9" t="s">
        <v>29</v>
      </c>
      <c r="J160" s="6">
        <f>L160/K160</f>
        <v>2.1599999999999998E-2</v>
      </c>
      <c r="K160" s="7">
        <v>1.06</v>
      </c>
      <c r="L160" s="81">
        <v>2.2896E-2</v>
      </c>
      <c r="M160" s="6"/>
      <c r="N160" s="6" t="s">
        <v>1063</v>
      </c>
      <c r="O160" s="5"/>
      <c r="P160" s="5"/>
      <c r="Q160" s="5"/>
      <c r="R160" s="5"/>
      <c r="S160" s="5"/>
      <c r="T160" s="5"/>
      <c r="V160" s="4"/>
      <c r="W160" s="86"/>
    </row>
    <row r="161" spans="1:23" s="3" customFormat="1" ht="102" x14ac:dyDescent="0.25">
      <c r="A161" s="9" t="s">
        <v>621</v>
      </c>
      <c r="B161" s="9" t="s">
        <v>1042</v>
      </c>
      <c r="C161" s="10" t="s">
        <v>1041</v>
      </c>
      <c r="D161" s="9" t="s">
        <v>6</v>
      </c>
      <c r="E161" s="9" t="s">
        <v>117</v>
      </c>
      <c r="F161" s="9" t="s">
        <v>12</v>
      </c>
      <c r="G161" s="9" t="s">
        <v>607</v>
      </c>
      <c r="H161" s="10" t="s">
        <v>606</v>
      </c>
      <c r="I161" s="9" t="s">
        <v>29</v>
      </c>
      <c r="J161" s="6">
        <f>L161/K161</f>
        <v>6.4939622641509431E-2</v>
      </c>
      <c r="K161" s="7">
        <v>1.06</v>
      </c>
      <c r="L161" s="81">
        <v>6.8835999999999994E-2</v>
      </c>
      <c r="M161" s="6"/>
      <c r="N161" s="6" t="s">
        <v>1063</v>
      </c>
      <c r="O161" s="5"/>
      <c r="P161" s="5"/>
      <c r="Q161" s="5"/>
      <c r="R161" s="5"/>
      <c r="S161" s="5"/>
      <c r="T161" s="5"/>
      <c r="V161" s="4"/>
      <c r="W161" s="86"/>
    </row>
    <row r="162" spans="1:23" s="3" customFormat="1" ht="102" hidden="1" x14ac:dyDescent="0.25">
      <c r="A162" s="11" t="s">
        <v>620</v>
      </c>
      <c r="B162" s="11" t="s">
        <v>1042</v>
      </c>
      <c r="C162" s="12" t="s">
        <v>1041</v>
      </c>
      <c r="D162" s="11" t="s">
        <v>6</v>
      </c>
      <c r="E162" s="11" t="s">
        <v>117</v>
      </c>
      <c r="F162" s="11" t="s">
        <v>4</v>
      </c>
      <c r="G162" s="9" t="s">
        <v>597</v>
      </c>
      <c r="H162" s="10" t="s">
        <v>596</v>
      </c>
      <c r="I162" s="9" t="s">
        <v>29</v>
      </c>
      <c r="J162" s="6">
        <v>0.27192</v>
      </c>
      <c r="K162" s="8">
        <v>1</v>
      </c>
      <c r="L162" s="79">
        <v>0.27192</v>
      </c>
      <c r="M162" s="6"/>
      <c r="N162" s="6" t="s">
        <v>1063</v>
      </c>
      <c r="O162" s="5"/>
      <c r="P162" s="5"/>
      <c r="Q162" s="5"/>
      <c r="R162" s="5"/>
      <c r="S162" s="5"/>
      <c r="T162" s="5"/>
      <c r="V162" s="4"/>
      <c r="W162" s="86"/>
    </row>
    <row r="163" spans="1:23" s="3" customFormat="1" ht="15" hidden="1" x14ac:dyDescent="0.25">
      <c r="A163" s="176" t="s">
        <v>1082</v>
      </c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V163" s="4" t="s">
        <v>1082</v>
      </c>
      <c r="W163" s="86"/>
    </row>
    <row r="164" spans="1:23" s="3" customFormat="1" ht="102" hidden="1" x14ac:dyDescent="0.25">
      <c r="A164" s="11" t="s">
        <v>619</v>
      </c>
      <c r="B164" s="11" t="s">
        <v>1042</v>
      </c>
      <c r="C164" s="12" t="s">
        <v>1041</v>
      </c>
      <c r="D164" s="11" t="s">
        <v>6</v>
      </c>
      <c r="E164" s="11" t="s">
        <v>117</v>
      </c>
      <c r="F164" s="11" t="s">
        <v>4</v>
      </c>
      <c r="G164" s="9" t="s">
        <v>160</v>
      </c>
      <c r="H164" s="10" t="s">
        <v>159</v>
      </c>
      <c r="I164" s="9" t="s">
        <v>29</v>
      </c>
      <c r="J164" s="6">
        <v>0.64710000000000001</v>
      </c>
      <c r="K164" s="8">
        <v>1</v>
      </c>
      <c r="L164" s="80">
        <v>0.64710000000000001</v>
      </c>
      <c r="M164" s="6"/>
      <c r="N164" s="6" t="s">
        <v>1063</v>
      </c>
      <c r="O164" s="5"/>
      <c r="P164" s="5"/>
      <c r="Q164" s="5"/>
      <c r="R164" s="5"/>
      <c r="S164" s="5"/>
      <c r="T164" s="5"/>
      <c r="V164" s="4"/>
      <c r="W164" s="86"/>
    </row>
    <row r="165" spans="1:23" s="3" customFormat="1" ht="102" x14ac:dyDescent="0.25">
      <c r="A165" s="9" t="s">
        <v>618</v>
      </c>
      <c r="B165" s="9" t="s">
        <v>1042</v>
      </c>
      <c r="C165" s="10" t="s">
        <v>1041</v>
      </c>
      <c r="D165" s="9" t="s">
        <v>6</v>
      </c>
      <c r="E165" s="9" t="s">
        <v>117</v>
      </c>
      <c r="F165" s="9" t="s">
        <v>12</v>
      </c>
      <c r="G165" s="9" t="s">
        <v>612</v>
      </c>
      <c r="H165" s="10" t="s">
        <v>611</v>
      </c>
      <c r="I165" s="9" t="s">
        <v>29</v>
      </c>
      <c r="J165" s="6">
        <f>L165/K165</f>
        <v>0.3286</v>
      </c>
      <c r="K165" s="7">
        <v>1.06</v>
      </c>
      <c r="L165" s="81">
        <v>0.34831600000000001</v>
      </c>
      <c r="M165" s="6"/>
      <c r="N165" s="6" t="s">
        <v>1063</v>
      </c>
      <c r="O165" s="5"/>
      <c r="P165" s="5"/>
      <c r="Q165" s="5"/>
      <c r="R165" s="5"/>
      <c r="S165" s="5"/>
      <c r="T165" s="5"/>
      <c r="V165" s="4"/>
      <c r="W165" s="86"/>
    </row>
    <row r="166" spans="1:23" s="3" customFormat="1" ht="102" x14ac:dyDescent="0.25">
      <c r="A166" s="9" t="s">
        <v>617</v>
      </c>
      <c r="B166" s="9" t="s">
        <v>1042</v>
      </c>
      <c r="C166" s="10" t="s">
        <v>1041</v>
      </c>
      <c r="D166" s="9" t="s">
        <v>6</v>
      </c>
      <c r="E166" s="9" t="s">
        <v>117</v>
      </c>
      <c r="F166" s="9" t="s">
        <v>12</v>
      </c>
      <c r="G166" s="9" t="s">
        <v>600</v>
      </c>
      <c r="H166" s="10" t="s">
        <v>668</v>
      </c>
      <c r="I166" s="9" t="s">
        <v>120</v>
      </c>
      <c r="J166" s="6">
        <f>L166/K166</f>
        <v>28.799999999999997</v>
      </c>
      <c r="K166" s="7">
        <v>1.06</v>
      </c>
      <c r="L166" s="6">
        <v>30.527999999999999</v>
      </c>
      <c r="M166" s="6"/>
      <c r="N166" s="6" t="s">
        <v>1063</v>
      </c>
      <c r="O166" s="5"/>
      <c r="P166" s="5"/>
      <c r="Q166" s="5"/>
      <c r="R166" s="5"/>
      <c r="S166" s="5"/>
      <c r="T166" s="5"/>
      <c r="V166" s="4"/>
      <c r="W166" s="86"/>
    </row>
    <row r="167" spans="1:23" s="3" customFormat="1" ht="102" x14ac:dyDescent="0.25">
      <c r="A167" s="9" t="s">
        <v>616</v>
      </c>
      <c r="B167" s="9" t="s">
        <v>1042</v>
      </c>
      <c r="C167" s="10" t="s">
        <v>1041</v>
      </c>
      <c r="D167" s="9" t="s">
        <v>6</v>
      </c>
      <c r="E167" s="9" t="s">
        <v>117</v>
      </c>
      <c r="F167" s="9" t="s">
        <v>12</v>
      </c>
      <c r="G167" s="9" t="s">
        <v>1081</v>
      </c>
      <c r="H167" s="10" t="s">
        <v>1080</v>
      </c>
      <c r="I167" s="9" t="s">
        <v>29</v>
      </c>
      <c r="J167" s="6">
        <f>L167/K167</f>
        <v>1.72E-2</v>
      </c>
      <c r="K167" s="7">
        <v>1.06</v>
      </c>
      <c r="L167" s="81">
        <v>1.8232000000000002E-2</v>
      </c>
      <c r="M167" s="6"/>
      <c r="N167" s="6" t="s">
        <v>1063</v>
      </c>
      <c r="O167" s="5"/>
      <c r="P167" s="5"/>
      <c r="Q167" s="5"/>
      <c r="R167" s="5"/>
      <c r="S167" s="5"/>
      <c r="T167" s="5"/>
      <c r="V167" s="4"/>
      <c r="W167" s="86"/>
    </row>
    <row r="168" spans="1:23" s="3" customFormat="1" ht="102" x14ac:dyDescent="0.25">
      <c r="A168" s="9" t="s">
        <v>614</v>
      </c>
      <c r="B168" s="9" t="s">
        <v>1042</v>
      </c>
      <c r="C168" s="10" t="s">
        <v>1041</v>
      </c>
      <c r="D168" s="9" t="s">
        <v>6</v>
      </c>
      <c r="E168" s="9" t="s">
        <v>117</v>
      </c>
      <c r="F168" s="9" t="s">
        <v>12</v>
      </c>
      <c r="G168" s="9" t="s">
        <v>554</v>
      </c>
      <c r="H168" s="10" t="s">
        <v>553</v>
      </c>
      <c r="I168" s="9" t="s">
        <v>29</v>
      </c>
      <c r="J168" s="6">
        <f>L168/K168</f>
        <v>3.9439622641509436E-2</v>
      </c>
      <c r="K168" s="7">
        <v>1.06</v>
      </c>
      <c r="L168" s="81">
        <v>4.1806000000000003E-2</v>
      </c>
      <c r="M168" s="6"/>
      <c r="N168" s="6" t="s">
        <v>1063</v>
      </c>
      <c r="O168" s="5"/>
      <c r="P168" s="5"/>
      <c r="Q168" s="5"/>
      <c r="R168" s="5"/>
      <c r="S168" s="5"/>
      <c r="T168" s="5"/>
      <c r="V168" s="4"/>
      <c r="W168" s="86"/>
    </row>
    <row r="169" spans="1:23" s="3" customFormat="1" ht="102" x14ac:dyDescent="0.25">
      <c r="A169" s="9" t="s">
        <v>613</v>
      </c>
      <c r="B169" s="9" t="s">
        <v>1042</v>
      </c>
      <c r="C169" s="10" t="s">
        <v>1041</v>
      </c>
      <c r="D169" s="9" t="s">
        <v>6</v>
      </c>
      <c r="E169" s="9" t="s">
        <v>117</v>
      </c>
      <c r="F169" s="9" t="s">
        <v>12</v>
      </c>
      <c r="G169" s="9" t="s">
        <v>607</v>
      </c>
      <c r="H169" s="10" t="s">
        <v>606</v>
      </c>
      <c r="I169" s="9" t="s">
        <v>29</v>
      </c>
      <c r="J169" s="6">
        <f>L169/K169</f>
        <v>0.23306037735849056</v>
      </c>
      <c r="K169" s="7">
        <v>1.06</v>
      </c>
      <c r="L169" s="81">
        <v>0.24704400000000001</v>
      </c>
      <c r="M169" s="6"/>
      <c r="N169" s="6" t="s">
        <v>1063</v>
      </c>
      <c r="O169" s="5"/>
      <c r="P169" s="5"/>
      <c r="Q169" s="5"/>
      <c r="R169" s="5"/>
      <c r="S169" s="5"/>
      <c r="T169" s="5"/>
      <c r="V169" s="4"/>
      <c r="W169" s="86"/>
    </row>
    <row r="170" spans="1:23" s="3" customFormat="1" ht="102" hidden="1" x14ac:dyDescent="0.25">
      <c r="A170" s="11" t="s">
        <v>610</v>
      </c>
      <c r="B170" s="11" t="s">
        <v>1042</v>
      </c>
      <c r="C170" s="12" t="s">
        <v>1041</v>
      </c>
      <c r="D170" s="11" t="s">
        <v>6</v>
      </c>
      <c r="E170" s="11" t="s">
        <v>117</v>
      </c>
      <c r="F170" s="11" t="s">
        <v>4</v>
      </c>
      <c r="G170" s="9" t="s">
        <v>597</v>
      </c>
      <c r="H170" s="10" t="s">
        <v>596</v>
      </c>
      <c r="I170" s="9" t="s">
        <v>29</v>
      </c>
      <c r="J170" s="6">
        <v>0.64710000000000001</v>
      </c>
      <c r="K170" s="8">
        <v>1</v>
      </c>
      <c r="L170" s="80">
        <v>0.64710000000000001</v>
      </c>
      <c r="M170" s="6"/>
      <c r="N170" s="6" t="s">
        <v>1063</v>
      </c>
      <c r="O170" s="5"/>
      <c r="P170" s="5"/>
      <c r="Q170" s="5"/>
      <c r="R170" s="5"/>
      <c r="S170" s="5"/>
      <c r="T170" s="5"/>
      <c r="V170" s="4"/>
      <c r="W170" s="86"/>
    </row>
    <row r="171" spans="1:23" s="3" customFormat="1" ht="15" hidden="1" x14ac:dyDescent="0.25">
      <c r="A171" s="176" t="s">
        <v>1079</v>
      </c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V171" s="4" t="s">
        <v>1079</v>
      </c>
      <c r="W171" s="86"/>
    </row>
    <row r="172" spans="1:23" s="3" customFormat="1" ht="102" hidden="1" x14ac:dyDescent="0.25">
      <c r="A172" s="11" t="s">
        <v>609</v>
      </c>
      <c r="B172" s="11" t="s">
        <v>1042</v>
      </c>
      <c r="C172" s="12" t="s">
        <v>1041</v>
      </c>
      <c r="D172" s="11" t="s">
        <v>6</v>
      </c>
      <c r="E172" s="11" t="s">
        <v>117</v>
      </c>
      <c r="F172" s="11" t="s">
        <v>4</v>
      </c>
      <c r="G172" s="9" t="s">
        <v>160</v>
      </c>
      <c r="H172" s="10" t="s">
        <v>159</v>
      </c>
      <c r="I172" s="9" t="s">
        <v>29</v>
      </c>
      <c r="J172" s="6">
        <v>0.44153999999999999</v>
      </c>
      <c r="K172" s="8">
        <v>1</v>
      </c>
      <c r="L172" s="79">
        <v>0.44153999999999999</v>
      </c>
      <c r="M172" s="6"/>
      <c r="N172" s="6" t="s">
        <v>1063</v>
      </c>
      <c r="O172" s="5"/>
      <c r="P172" s="5"/>
      <c r="Q172" s="5"/>
      <c r="R172" s="5"/>
      <c r="S172" s="5"/>
      <c r="T172" s="5"/>
      <c r="V172" s="4"/>
      <c r="W172" s="86"/>
    </row>
    <row r="173" spans="1:23" s="3" customFormat="1" ht="102" x14ac:dyDescent="0.25">
      <c r="A173" s="9" t="s">
        <v>608</v>
      </c>
      <c r="B173" s="9" t="s">
        <v>1042</v>
      </c>
      <c r="C173" s="10" t="s">
        <v>1041</v>
      </c>
      <c r="D173" s="9" t="s">
        <v>6</v>
      </c>
      <c r="E173" s="9" t="s">
        <v>117</v>
      </c>
      <c r="F173" s="9" t="s">
        <v>12</v>
      </c>
      <c r="G173" s="9" t="s">
        <v>548</v>
      </c>
      <c r="H173" s="10" t="s">
        <v>547</v>
      </c>
      <c r="I173" s="9" t="s">
        <v>29</v>
      </c>
      <c r="J173" s="6">
        <f>L173/K173</f>
        <v>0.30126037735849054</v>
      </c>
      <c r="K173" s="7">
        <v>1.06</v>
      </c>
      <c r="L173" s="81">
        <v>0.31933600000000001</v>
      </c>
      <c r="M173" s="6"/>
      <c r="N173" s="6" t="s">
        <v>1063</v>
      </c>
      <c r="O173" s="5"/>
      <c r="P173" s="5"/>
      <c r="Q173" s="5"/>
      <c r="R173" s="5"/>
      <c r="S173" s="5"/>
      <c r="T173" s="5"/>
      <c r="V173" s="4"/>
      <c r="W173" s="86"/>
    </row>
    <row r="174" spans="1:23" s="3" customFormat="1" ht="102" x14ac:dyDescent="0.25">
      <c r="A174" s="9" t="s">
        <v>605</v>
      </c>
      <c r="B174" s="9" t="s">
        <v>1042</v>
      </c>
      <c r="C174" s="10" t="s">
        <v>1041</v>
      </c>
      <c r="D174" s="9" t="s">
        <v>6</v>
      </c>
      <c r="E174" s="9" t="s">
        <v>117</v>
      </c>
      <c r="F174" s="9" t="s">
        <v>12</v>
      </c>
      <c r="G174" s="9" t="s">
        <v>600</v>
      </c>
      <c r="H174" s="10" t="s">
        <v>599</v>
      </c>
      <c r="I174" s="9" t="s">
        <v>120</v>
      </c>
      <c r="J174" s="6">
        <f>L174/K174</f>
        <v>104.75999999999999</v>
      </c>
      <c r="K174" s="7">
        <v>1.06</v>
      </c>
      <c r="L174" s="81">
        <v>111.04559999999999</v>
      </c>
      <c r="M174" s="6"/>
      <c r="N174" s="6" t="s">
        <v>1063</v>
      </c>
      <c r="O174" s="5"/>
      <c r="P174" s="5"/>
      <c r="Q174" s="5"/>
      <c r="R174" s="5"/>
      <c r="S174" s="5"/>
      <c r="T174" s="5"/>
      <c r="V174" s="4"/>
      <c r="W174" s="86"/>
    </row>
    <row r="175" spans="1:23" s="3" customFormat="1" ht="102" x14ac:dyDescent="0.25">
      <c r="A175" s="9" t="s">
        <v>603</v>
      </c>
      <c r="B175" s="9" t="s">
        <v>1042</v>
      </c>
      <c r="C175" s="10" t="s">
        <v>1041</v>
      </c>
      <c r="D175" s="9" t="s">
        <v>6</v>
      </c>
      <c r="E175" s="9" t="s">
        <v>117</v>
      </c>
      <c r="F175" s="9" t="s">
        <v>12</v>
      </c>
      <c r="G175" s="9" t="s">
        <v>629</v>
      </c>
      <c r="H175" s="10" t="s">
        <v>628</v>
      </c>
      <c r="I175" s="9" t="s">
        <v>29</v>
      </c>
      <c r="J175" s="6">
        <f>L175/K175</f>
        <v>3.5519811320754713E-2</v>
      </c>
      <c r="K175" s="7">
        <v>1.06</v>
      </c>
      <c r="L175" s="81">
        <v>3.7650999999999997E-2</v>
      </c>
      <c r="M175" s="6"/>
      <c r="N175" s="6" t="s">
        <v>1063</v>
      </c>
      <c r="O175" s="5"/>
      <c r="P175" s="5"/>
      <c r="Q175" s="5"/>
      <c r="R175" s="5"/>
      <c r="S175" s="5"/>
      <c r="T175" s="5"/>
      <c r="V175" s="4"/>
      <c r="W175" s="86"/>
    </row>
    <row r="176" spans="1:23" s="3" customFormat="1" ht="102" hidden="1" x14ac:dyDescent="0.25">
      <c r="A176" s="11" t="s">
        <v>602</v>
      </c>
      <c r="B176" s="11" t="s">
        <v>1042</v>
      </c>
      <c r="C176" s="12" t="s">
        <v>1041</v>
      </c>
      <c r="D176" s="11" t="s">
        <v>6</v>
      </c>
      <c r="E176" s="11" t="s">
        <v>117</v>
      </c>
      <c r="F176" s="11" t="s">
        <v>4</v>
      </c>
      <c r="G176" s="9" t="s">
        <v>597</v>
      </c>
      <c r="H176" s="10" t="s">
        <v>596</v>
      </c>
      <c r="I176" s="9" t="s">
        <v>29</v>
      </c>
      <c r="J176" s="6">
        <v>0.44153999999999999</v>
      </c>
      <c r="K176" s="8">
        <v>1</v>
      </c>
      <c r="L176" s="79">
        <v>0.44153999999999999</v>
      </c>
      <c r="M176" s="6"/>
      <c r="N176" s="6" t="s">
        <v>1063</v>
      </c>
      <c r="O176" s="5"/>
      <c r="P176" s="5"/>
      <c r="Q176" s="5"/>
      <c r="R176" s="5"/>
      <c r="S176" s="5"/>
      <c r="T176" s="5"/>
      <c r="V176" s="4"/>
      <c r="W176" s="86"/>
    </row>
    <row r="177" spans="1:23" s="3" customFormat="1" ht="15" hidden="1" x14ac:dyDescent="0.25">
      <c r="A177" s="176" t="s">
        <v>1078</v>
      </c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V177" s="4" t="s">
        <v>1078</v>
      </c>
      <c r="W177" s="86"/>
    </row>
    <row r="178" spans="1:23" s="3" customFormat="1" ht="102" hidden="1" x14ac:dyDescent="0.25">
      <c r="A178" s="11" t="s">
        <v>601</v>
      </c>
      <c r="B178" s="11" t="s">
        <v>1042</v>
      </c>
      <c r="C178" s="12" t="s">
        <v>1041</v>
      </c>
      <c r="D178" s="11" t="s">
        <v>6</v>
      </c>
      <c r="E178" s="11" t="s">
        <v>117</v>
      </c>
      <c r="F178" s="11" t="s">
        <v>4</v>
      </c>
      <c r="G178" s="9" t="s">
        <v>160</v>
      </c>
      <c r="H178" s="10" t="s">
        <v>159</v>
      </c>
      <c r="I178" s="9" t="s">
        <v>29</v>
      </c>
      <c r="J178" s="6">
        <v>2.2935400000000001</v>
      </c>
      <c r="K178" s="8">
        <v>1</v>
      </c>
      <c r="L178" s="79">
        <v>2.2935400000000001</v>
      </c>
      <c r="M178" s="6"/>
      <c r="N178" s="6" t="s">
        <v>1063</v>
      </c>
      <c r="O178" s="5"/>
      <c r="P178" s="5"/>
      <c r="Q178" s="5"/>
      <c r="R178" s="5"/>
      <c r="S178" s="5"/>
      <c r="T178" s="5"/>
      <c r="V178" s="4"/>
      <c r="W178" s="86"/>
    </row>
    <row r="179" spans="1:23" s="3" customFormat="1" ht="102" x14ac:dyDescent="0.25">
      <c r="A179" s="9" t="s">
        <v>598</v>
      </c>
      <c r="B179" s="9" t="s">
        <v>1042</v>
      </c>
      <c r="C179" s="10" t="s">
        <v>1041</v>
      </c>
      <c r="D179" s="9" t="s">
        <v>6</v>
      </c>
      <c r="E179" s="9" t="s">
        <v>117</v>
      </c>
      <c r="F179" s="9" t="s">
        <v>12</v>
      </c>
      <c r="G179" s="9" t="s">
        <v>1077</v>
      </c>
      <c r="H179" s="10" t="s">
        <v>1076</v>
      </c>
      <c r="I179" s="9" t="s">
        <v>223</v>
      </c>
      <c r="J179" s="6">
        <f t="shared" ref="J179:J188" si="6">L179/K179</f>
        <v>37.994920772946863</v>
      </c>
      <c r="K179" s="7">
        <v>1.0349999999999999</v>
      </c>
      <c r="L179" s="79">
        <v>39.324742999999998</v>
      </c>
      <c r="M179" s="6"/>
      <c r="N179" s="6" t="s">
        <v>1063</v>
      </c>
      <c r="O179" s="5"/>
      <c r="P179" s="5"/>
      <c r="Q179" s="5"/>
      <c r="R179" s="5"/>
      <c r="S179" s="5"/>
      <c r="T179" s="5"/>
      <c r="V179" s="4"/>
      <c r="W179" s="86"/>
    </row>
    <row r="180" spans="1:23" s="3" customFormat="1" ht="102" x14ac:dyDescent="0.25">
      <c r="A180" s="9" t="s">
        <v>593</v>
      </c>
      <c r="B180" s="9" t="s">
        <v>1042</v>
      </c>
      <c r="C180" s="10" t="s">
        <v>1041</v>
      </c>
      <c r="D180" s="9" t="s">
        <v>6</v>
      </c>
      <c r="E180" s="9" t="s">
        <v>117</v>
      </c>
      <c r="F180" s="9" t="s">
        <v>12</v>
      </c>
      <c r="G180" s="9" t="s">
        <v>1075</v>
      </c>
      <c r="H180" s="10" t="s">
        <v>1074</v>
      </c>
      <c r="I180" s="9" t="s">
        <v>223</v>
      </c>
      <c r="J180" s="6">
        <f t="shared" si="6"/>
        <v>4.8859922705314007</v>
      </c>
      <c r="K180" s="7">
        <v>1.0349999999999999</v>
      </c>
      <c r="L180" s="79">
        <v>5.0570019999999998</v>
      </c>
      <c r="M180" s="6"/>
      <c r="N180" s="6" t="s">
        <v>1063</v>
      </c>
      <c r="O180" s="5"/>
      <c r="P180" s="5"/>
      <c r="Q180" s="5"/>
      <c r="R180" s="5"/>
      <c r="S180" s="5"/>
      <c r="T180" s="5"/>
      <c r="V180" s="4"/>
      <c r="W180" s="86"/>
    </row>
    <row r="181" spans="1:23" s="3" customFormat="1" ht="102" x14ac:dyDescent="0.25">
      <c r="A181" s="9" t="s">
        <v>592</v>
      </c>
      <c r="B181" s="9" t="s">
        <v>1042</v>
      </c>
      <c r="C181" s="10" t="s">
        <v>1041</v>
      </c>
      <c r="D181" s="9" t="s">
        <v>6</v>
      </c>
      <c r="E181" s="9" t="s">
        <v>117</v>
      </c>
      <c r="F181" s="9" t="s">
        <v>12</v>
      </c>
      <c r="G181" s="9" t="s">
        <v>1073</v>
      </c>
      <c r="H181" s="9" t="s">
        <v>1072</v>
      </c>
      <c r="I181" s="9" t="s">
        <v>120</v>
      </c>
      <c r="J181" s="6">
        <f t="shared" si="6"/>
        <v>148.62</v>
      </c>
      <c r="K181" s="7">
        <v>1.0349999999999999</v>
      </c>
      <c r="L181" s="79">
        <v>153.82169999999999</v>
      </c>
      <c r="M181" s="6"/>
      <c r="N181" s="6" t="s">
        <v>1063</v>
      </c>
      <c r="O181" s="5"/>
      <c r="P181" s="5"/>
      <c r="Q181" s="5"/>
      <c r="R181" s="5"/>
      <c r="S181" s="5"/>
      <c r="T181" s="5"/>
      <c r="V181" s="4"/>
      <c r="W181" s="86"/>
    </row>
    <row r="182" spans="1:23" s="3" customFormat="1" ht="102" x14ac:dyDescent="0.25">
      <c r="A182" s="9" t="s">
        <v>591</v>
      </c>
      <c r="B182" s="9" t="s">
        <v>1042</v>
      </c>
      <c r="C182" s="10" t="s">
        <v>1041</v>
      </c>
      <c r="D182" s="9" t="s">
        <v>6</v>
      </c>
      <c r="E182" s="9" t="s">
        <v>117</v>
      </c>
      <c r="F182" s="9" t="s">
        <v>12</v>
      </c>
      <c r="G182" s="9" t="s">
        <v>1071</v>
      </c>
      <c r="H182" s="9" t="s">
        <v>1070</v>
      </c>
      <c r="I182" s="9" t="s">
        <v>120</v>
      </c>
      <c r="J182" s="6">
        <f t="shared" si="6"/>
        <v>65.000000000000014</v>
      </c>
      <c r="K182" s="7">
        <v>1.0349999999999999</v>
      </c>
      <c r="L182" s="79">
        <v>67.275000000000006</v>
      </c>
      <c r="M182" s="6"/>
      <c r="N182" s="6" t="s">
        <v>1063</v>
      </c>
      <c r="O182" s="5"/>
      <c r="P182" s="5"/>
      <c r="Q182" s="5"/>
      <c r="R182" s="5"/>
      <c r="S182" s="5"/>
      <c r="T182" s="5"/>
      <c r="V182" s="4"/>
      <c r="W182" s="86"/>
    </row>
    <row r="183" spans="1:23" s="3" customFormat="1" ht="102" x14ac:dyDescent="0.25">
      <c r="A183" s="9" t="s">
        <v>590</v>
      </c>
      <c r="B183" s="9" t="s">
        <v>1042</v>
      </c>
      <c r="C183" s="10" t="s">
        <v>1041</v>
      </c>
      <c r="D183" s="9" t="s">
        <v>6</v>
      </c>
      <c r="E183" s="9" t="s">
        <v>117</v>
      </c>
      <c r="F183" s="9" t="s">
        <v>12</v>
      </c>
      <c r="G183" s="9" t="s">
        <v>1069</v>
      </c>
      <c r="H183" s="9" t="s">
        <v>565</v>
      </c>
      <c r="I183" s="9" t="s">
        <v>120</v>
      </c>
      <c r="J183" s="6">
        <f t="shared" si="6"/>
        <v>75.680000000000007</v>
      </c>
      <c r="K183" s="7">
        <v>1.0349999999999999</v>
      </c>
      <c r="L183" s="79">
        <v>78.328800000000001</v>
      </c>
      <c r="M183" s="6"/>
      <c r="N183" s="6" t="s">
        <v>1063</v>
      </c>
      <c r="O183" s="5"/>
      <c r="P183" s="5"/>
      <c r="Q183" s="5"/>
      <c r="R183" s="5"/>
      <c r="S183" s="5"/>
      <c r="T183" s="5"/>
      <c r="V183" s="4"/>
      <c r="W183" s="86"/>
    </row>
    <row r="184" spans="1:23" s="3" customFormat="1" ht="102" x14ac:dyDescent="0.25">
      <c r="A184" s="9" t="s">
        <v>589</v>
      </c>
      <c r="B184" s="9" t="s">
        <v>1042</v>
      </c>
      <c r="C184" s="10" t="s">
        <v>1041</v>
      </c>
      <c r="D184" s="9" t="s">
        <v>6</v>
      </c>
      <c r="E184" s="9" t="s">
        <v>117</v>
      </c>
      <c r="F184" s="9" t="s">
        <v>12</v>
      </c>
      <c r="G184" s="9" t="s">
        <v>172</v>
      </c>
      <c r="H184" s="10" t="s">
        <v>171</v>
      </c>
      <c r="I184" s="9" t="s">
        <v>29</v>
      </c>
      <c r="J184" s="6">
        <f t="shared" si="6"/>
        <v>0.18139033816425121</v>
      </c>
      <c r="K184" s="7">
        <v>1.0349999999999999</v>
      </c>
      <c r="L184" s="81">
        <v>0.18773899999999999</v>
      </c>
      <c r="M184" s="6"/>
      <c r="N184" s="6" t="s">
        <v>1063</v>
      </c>
      <c r="O184" s="5"/>
      <c r="P184" s="5"/>
      <c r="Q184" s="5"/>
      <c r="R184" s="5"/>
      <c r="S184" s="5"/>
      <c r="T184" s="5"/>
      <c r="V184" s="4"/>
      <c r="W184" s="86"/>
    </row>
    <row r="185" spans="1:23" s="3" customFormat="1" ht="102" x14ac:dyDescent="0.25">
      <c r="A185" s="9" t="s">
        <v>588</v>
      </c>
      <c r="B185" s="9" t="s">
        <v>1042</v>
      </c>
      <c r="C185" s="10" t="s">
        <v>1041</v>
      </c>
      <c r="D185" s="9" t="s">
        <v>6</v>
      </c>
      <c r="E185" s="9" t="s">
        <v>117</v>
      </c>
      <c r="F185" s="9" t="s">
        <v>12</v>
      </c>
      <c r="G185" s="9" t="s">
        <v>185</v>
      </c>
      <c r="H185" s="10" t="s">
        <v>184</v>
      </c>
      <c r="I185" s="9" t="s">
        <v>29</v>
      </c>
      <c r="J185" s="6">
        <f t="shared" si="6"/>
        <v>0.12477971014492756</v>
      </c>
      <c r="K185" s="7">
        <v>1.0349999999999999</v>
      </c>
      <c r="L185" s="81">
        <v>0.12914700000000001</v>
      </c>
      <c r="M185" s="6"/>
      <c r="N185" s="6" t="s">
        <v>1063</v>
      </c>
      <c r="O185" s="5"/>
      <c r="P185" s="5"/>
      <c r="Q185" s="5"/>
      <c r="R185" s="5"/>
      <c r="S185" s="5"/>
      <c r="T185" s="5"/>
      <c r="V185" s="4"/>
      <c r="W185" s="86"/>
    </row>
    <row r="186" spans="1:23" s="3" customFormat="1" ht="102" x14ac:dyDescent="0.25">
      <c r="A186" s="9" t="s">
        <v>587</v>
      </c>
      <c r="B186" s="9" t="s">
        <v>1042</v>
      </c>
      <c r="C186" s="10" t="s">
        <v>1041</v>
      </c>
      <c r="D186" s="9" t="s">
        <v>6</v>
      </c>
      <c r="E186" s="9" t="s">
        <v>117</v>
      </c>
      <c r="F186" s="9" t="s">
        <v>12</v>
      </c>
      <c r="G186" s="9" t="s">
        <v>558</v>
      </c>
      <c r="H186" s="10" t="s">
        <v>557</v>
      </c>
      <c r="I186" s="9" t="s">
        <v>29</v>
      </c>
      <c r="J186" s="6">
        <f t="shared" si="6"/>
        <v>0.22094009661835751</v>
      </c>
      <c r="K186" s="7">
        <v>1.0349999999999999</v>
      </c>
      <c r="L186" s="81">
        <v>0.22867299999999999</v>
      </c>
      <c r="M186" s="6"/>
      <c r="N186" s="6" t="s">
        <v>1063</v>
      </c>
      <c r="O186" s="5"/>
      <c r="P186" s="5"/>
      <c r="Q186" s="5"/>
      <c r="R186" s="5"/>
      <c r="S186" s="5"/>
      <c r="T186" s="5"/>
      <c r="V186" s="4"/>
      <c r="W186" s="86"/>
    </row>
    <row r="187" spans="1:23" s="3" customFormat="1" ht="102" x14ac:dyDescent="0.25">
      <c r="A187" s="9" t="s">
        <v>586</v>
      </c>
      <c r="B187" s="9" t="s">
        <v>1042</v>
      </c>
      <c r="C187" s="10" t="s">
        <v>1041</v>
      </c>
      <c r="D187" s="9" t="s">
        <v>6</v>
      </c>
      <c r="E187" s="9" t="s">
        <v>117</v>
      </c>
      <c r="F187" s="9" t="s">
        <v>12</v>
      </c>
      <c r="G187" s="9" t="s">
        <v>548</v>
      </c>
      <c r="H187" s="10" t="s">
        <v>547</v>
      </c>
      <c r="I187" s="9" t="s">
        <v>29</v>
      </c>
      <c r="J187" s="6">
        <f t="shared" si="6"/>
        <v>3.2271497584541065E-2</v>
      </c>
      <c r="K187" s="7">
        <v>1.0349999999999999</v>
      </c>
      <c r="L187" s="81">
        <v>3.3401E-2</v>
      </c>
      <c r="M187" s="6"/>
      <c r="N187" s="6" t="s">
        <v>1063</v>
      </c>
      <c r="O187" s="5"/>
      <c r="P187" s="5"/>
      <c r="Q187" s="5"/>
      <c r="R187" s="5"/>
      <c r="S187" s="5"/>
      <c r="T187" s="5"/>
      <c r="V187" s="4"/>
      <c r="W187" s="86"/>
    </row>
    <row r="188" spans="1:23" s="3" customFormat="1" ht="102" x14ac:dyDescent="0.25">
      <c r="A188" s="9" t="s">
        <v>585</v>
      </c>
      <c r="B188" s="9" t="s">
        <v>1042</v>
      </c>
      <c r="C188" s="10" t="s">
        <v>1041</v>
      </c>
      <c r="D188" s="9" t="s">
        <v>6</v>
      </c>
      <c r="E188" s="9" t="s">
        <v>117</v>
      </c>
      <c r="F188" s="9" t="s">
        <v>12</v>
      </c>
      <c r="G188" s="9" t="s">
        <v>1068</v>
      </c>
      <c r="H188" s="10" t="s">
        <v>1067</v>
      </c>
      <c r="I188" s="9" t="s">
        <v>29</v>
      </c>
      <c r="J188" s="6">
        <f t="shared" si="6"/>
        <v>0.13820966183574881</v>
      </c>
      <c r="K188" s="7">
        <v>1.0349999999999999</v>
      </c>
      <c r="L188" s="81">
        <v>0.14304700000000001</v>
      </c>
      <c r="M188" s="6"/>
      <c r="N188" s="6" t="s">
        <v>1063</v>
      </c>
      <c r="O188" s="5"/>
      <c r="P188" s="5"/>
      <c r="Q188" s="5"/>
      <c r="R188" s="5"/>
      <c r="S188" s="5"/>
      <c r="T188" s="5"/>
      <c r="V188" s="4"/>
      <c r="W188" s="86"/>
    </row>
    <row r="189" spans="1:23" s="3" customFormat="1" ht="102" hidden="1" x14ac:dyDescent="0.25">
      <c r="A189" s="11" t="s">
        <v>1066</v>
      </c>
      <c r="B189" s="11" t="s">
        <v>1042</v>
      </c>
      <c r="C189" s="12" t="s">
        <v>1041</v>
      </c>
      <c r="D189" s="11" t="s">
        <v>6</v>
      </c>
      <c r="E189" s="11" t="s">
        <v>117</v>
      </c>
      <c r="F189" s="11" t="s">
        <v>4</v>
      </c>
      <c r="G189" s="9" t="s">
        <v>153</v>
      </c>
      <c r="H189" s="10" t="s">
        <v>152</v>
      </c>
      <c r="I189" s="9" t="s">
        <v>29</v>
      </c>
      <c r="J189" s="6">
        <v>2.2935400000000001</v>
      </c>
      <c r="K189" s="8">
        <v>1</v>
      </c>
      <c r="L189" s="79">
        <v>2.2935400000000001</v>
      </c>
      <c r="M189" s="6"/>
      <c r="N189" s="6" t="s">
        <v>1063</v>
      </c>
      <c r="O189" s="5"/>
      <c r="P189" s="5"/>
      <c r="Q189" s="5"/>
      <c r="R189" s="5"/>
      <c r="S189" s="5"/>
      <c r="T189" s="5"/>
      <c r="V189" s="4"/>
      <c r="W189" s="86"/>
    </row>
    <row r="190" spans="1:23" s="3" customFormat="1" ht="15" hidden="1" x14ac:dyDescent="0.25">
      <c r="A190" s="176" t="s">
        <v>1065</v>
      </c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V190" s="4" t="s">
        <v>1065</v>
      </c>
      <c r="W190" s="86"/>
    </row>
    <row r="191" spans="1:23" s="3" customFormat="1" ht="102" hidden="1" x14ac:dyDescent="0.25">
      <c r="A191" s="11" t="s">
        <v>584</v>
      </c>
      <c r="B191" s="11" t="s">
        <v>1042</v>
      </c>
      <c r="C191" s="12" t="s">
        <v>1041</v>
      </c>
      <c r="D191" s="11" t="s">
        <v>6</v>
      </c>
      <c r="E191" s="11" t="s">
        <v>117</v>
      </c>
      <c r="F191" s="11" t="s">
        <v>4</v>
      </c>
      <c r="G191" s="9" t="s">
        <v>160</v>
      </c>
      <c r="H191" s="10" t="s">
        <v>159</v>
      </c>
      <c r="I191" s="9" t="s">
        <v>29</v>
      </c>
      <c r="J191" s="6">
        <v>0.25496999999999997</v>
      </c>
      <c r="K191" s="8">
        <v>1</v>
      </c>
      <c r="L191" s="79">
        <v>0.25496999999999997</v>
      </c>
      <c r="M191" s="6"/>
      <c r="N191" s="6" t="s">
        <v>1063</v>
      </c>
      <c r="O191" s="5"/>
      <c r="P191" s="5"/>
      <c r="Q191" s="5"/>
      <c r="R191" s="5"/>
      <c r="S191" s="5"/>
      <c r="T191" s="5"/>
      <c r="V191" s="4"/>
      <c r="W191" s="86"/>
    </row>
    <row r="192" spans="1:23" s="3" customFormat="1" ht="102" x14ac:dyDescent="0.25">
      <c r="A192" s="9" t="s">
        <v>583</v>
      </c>
      <c r="B192" s="9" t="s">
        <v>1042</v>
      </c>
      <c r="C192" s="10" t="s">
        <v>1041</v>
      </c>
      <c r="D192" s="9" t="s">
        <v>6</v>
      </c>
      <c r="E192" s="9" t="s">
        <v>117</v>
      </c>
      <c r="F192" s="9" t="s">
        <v>12</v>
      </c>
      <c r="G192" s="9" t="s">
        <v>566</v>
      </c>
      <c r="H192" s="10" t="s">
        <v>579</v>
      </c>
      <c r="I192" s="9" t="s">
        <v>120</v>
      </c>
      <c r="J192" s="6">
        <f>L192/K192</f>
        <v>251.45004830917878</v>
      </c>
      <c r="K192" s="7">
        <v>1.0349999999999999</v>
      </c>
      <c r="L192" s="79">
        <v>260.25080000000003</v>
      </c>
      <c r="M192" s="6"/>
      <c r="N192" s="6" t="s">
        <v>1063</v>
      </c>
      <c r="O192" s="5"/>
      <c r="P192" s="5"/>
      <c r="Q192" s="5"/>
      <c r="R192" s="5"/>
      <c r="S192" s="5"/>
      <c r="T192" s="5"/>
      <c r="V192" s="4"/>
      <c r="W192" s="86"/>
    </row>
    <row r="193" spans="1:23" s="3" customFormat="1" ht="102" x14ac:dyDescent="0.25">
      <c r="A193" s="9" t="s">
        <v>581</v>
      </c>
      <c r="B193" s="9" t="s">
        <v>1042</v>
      </c>
      <c r="C193" s="10" t="s">
        <v>1041</v>
      </c>
      <c r="D193" s="9" t="s">
        <v>6</v>
      </c>
      <c r="E193" s="9" t="s">
        <v>117</v>
      </c>
      <c r="F193" s="9" t="s">
        <v>12</v>
      </c>
      <c r="G193" s="9" t="s">
        <v>551</v>
      </c>
      <c r="H193" s="10" t="s">
        <v>550</v>
      </c>
      <c r="I193" s="9" t="s">
        <v>29</v>
      </c>
      <c r="J193" s="6">
        <f>L193/K193</f>
        <v>3.4782608695652175E-3</v>
      </c>
      <c r="K193" s="7">
        <v>1.0349999999999999</v>
      </c>
      <c r="L193" s="80">
        <v>3.5999999999999999E-3</v>
      </c>
      <c r="M193" s="6"/>
      <c r="N193" s="6" t="s">
        <v>1063</v>
      </c>
      <c r="O193" s="5"/>
      <c r="P193" s="5"/>
      <c r="Q193" s="5"/>
      <c r="R193" s="5"/>
      <c r="S193" s="5"/>
      <c r="T193" s="5"/>
      <c r="V193" s="4"/>
      <c r="W193" s="86"/>
    </row>
    <row r="194" spans="1:23" s="3" customFormat="1" ht="102" hidden="1" x14ac:dyDescent="0.25">
      <c r="A194" s="11" t="s">
        <v>580</v>
      </c>
      <c r="B194" s="11" t="s">
        <v>1042</v>
      </c>
      <c r="C194" s="12" t="s">
        <v>1041</v>
      </c>
      <c r="D194" s="11" t="s">
        <v>6</v>
      </c>
      <c r="E194" s="11" t="s">
        <v>117</v>
      </c>
      <c r="F194" s="11" t="s">
        <v>4</v>
      </c>
      <c r="G194" s="9" t="s">
        <v>153</v>
      </c>
      <c r="H194" s="10" t="s">
        <v>152</v>
      </c>
      <c r="I194" s="9" t="s">
        <v>29</v>
      </c>
      <c r="J194" s="6">
        <v>0.25496999999999997</v>
      </c>
      <c r="K194" s="8">
        <v>1</v>
      </c>
      <c r="L194" s="79">
        <v>0.25496999999999997</v>
      </c>
      <c r="M194" s="6"/>
      <c r="N194" s="6" t="s">
        <v>1063</v>
      </c>
      <c r="O194" s="5"/>
      <c r="P194" s="5"/>
      <c r="Q194" s="5"/>
      <c r="R194" s="5"/>
      <c r="S194" s="5"/>
      <c r="T194" s="5"/>
      <c r="V194" s="4"/>
      <c r="W194" s="86"/>
    </row>
    <row r="195" spans="1:23" s="3" customFormat="1" ht="15" hidden="1" x14ac:dyDescent="0.25">
      <c r="A195" s="176" t="s">
        <v>1064</v>
      </c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V195" s="4" t="s">
        <v>1064</v>
      </c>
      <c r="W195" s="86"/>
    </row>
    <row r="196" spans="1:23" s="3" customFormat="1" ht="102" hidden="1" x14ac:dyDescent="0.25">
      <c r="A196" s="11" t="s">
        <v>578</v>
      </c>
      <c r="B196" s="11" t="s">
        <v>1042</v>
      </c>
      <c r="C196" s="12" t="s">
        <v>1041</v>
      </c>
      <c r="D196" s="11" t="s">
        <v>6</v>
      </c>
      <c r="E196" s="11" t="s">
        <v>117</v>
      </c>
      <c r="F196" s="11" t="s">
        <v>4</v>
      </c>
      <c r="G196" s="9" t="s">
        <v>149</v>
      </c>
      <c r="H196" s="10" t="s">
        <v>148</v>
      </c>
      <c r="I196" s="9" t="s">
        <v>134</v>
      </c>
      <c r="J196" s="6">
        <v>140.99</v>
      </c>
      <c r="K196" s="8">
        <v>1</v>
      </c>
      <c r="L196" s="16">
        <v>140.99</v>
      </c>
      <c r="M196" s="6"/>
      <c r="N196" s="6" t="s">
        <v>1063</v>
      </c>
      <c r="O196" s="5"/>
      <c r="P196" s="5"/>
      <c r="Q196" s="5"/>
      <c r="R196" s="5"/>
      <c r="S196" s="5"/>
      <c r="T196" s="5"/>
      <c r="V196" s="4"/>
      <c r="W196" s="86"/>
    </row>
    <row r="197" spans="1:23" s="3" customFormat="1" ht="102" x14ac:dyDescent="0.25">
      <c r="A197" s="9" t="s">
        <v>577</v>
      </c>
      <c r="B197" s="9" t="s">
        <v>1042</v>
      </c>
      <c r="C197" s="10" t="s">
        <v>1041</v>
      </c>
      <c r="D197" s="9" t="s">
        <v>6</v>
      </c>
      <c r="E197" s="9" t="s">
        <v>117</v>
      </c>
      <c r="F197" s="9" t="s">
        <v>12</v>
      </c>
      <c r="G197" s="9" t="s">
        <v>1044</v>
      </c>
      <c r="H197" s="10" t="s">
        <v>1043</v>
      </c>
      <c r="I197" s="9" t="s">
        <v>120</v>
      </c>
      <c r="J197" s="6">
        <f>L197/K197</f>
        <v>16.43</v>
      </c>
      <c r="K197" s="7">
        <v>1.03</v>
      </c>
      <c r="L197" s="80">
        <v>16.922899999999998</v>
      </c>
      <c r="M197" s="6"/>
      <c r="N197" s="6" t="s">
        <v>1063</v>
      </c>
      <c r="O197" s="5"/>
      <c r="P197" s="5"/>
      <c r="Q197" s="5"/>
      <c r="R197" s="5"/>
      <c r="S197" s="5"/>
      <c r="T197" s="5"/>
      <c r="V197" s="4"/>
      <c r="W197" s="86"/>
    </row>
    <row r="198" spans="1:23" s="3" customFormat="1" ht="102" x14ac:dyDescent="0.25">
      <c r="A198" s="9" t="s">
        <v>574</v>
      </c>
      <c r="B198" s="9" t="s">
        <v>1042</v>
      </c>
      <c r="C198" s="10" t="s">
        <v>1041</v>
      </c>
      <c r="D198" s="9" t="s">
        <v>6</v>
      </c>
      <c r="E198" s="9" t="s">
        <v>117</v>
      </c>
      <c r="F198" s="9" t="s">
        <v>12</v>
      </c>
      <c r="G198" s="9" t="s">
        <v>143</v>
      </c>
      <c r="H198" s="10" t="s">
        <v>539</v>
      </c>
      <c r="I198" s="9" t="s">
        <v>120</v>
      </c>
      <c r="J198" s="6">
        <f>L198/K198</f>
        <v>31.5</v>
      </c>
      <c r="K198" s="7">
        <v>1.03</v>
      </c>
      <c r="L198" s="7">
        <v>32.445</v>
      </c>
      <c r="M198" s="6"/>
      <c r="N198" s="6" t="s">
        <v>1063</v>
      </c>
      <c r="O198" s="5"/>
      <c r="P198" s="5"/>
      <c r="Q198" s="5"/>
      <c r="R198" s="5"/>
      <c r="S198" s="5"/>
      <c r="T198" s="5"/>
      <c r="V198" s="4"/>
      <c r="W198" s="86"/>
    </row>
    <row r="199" spans="1:23" s="3" customFormat="1" ht="102" x14ac:dyDescent="0.25">
      <c r="A199" s="9" t="s">
        <v>573</v>
      </c>
      <c r="B199" s="9" t="s">
        <v>1042</v>
      </c>
      <c r="C199" s="10" t="s">
        <v>1041</v>
      </c>
      <c r="D199" s="9" t="s">
        <v>6</v>
      </c>
      <c r="E199" s="9" t="s">
        <v>117</v>
      </c>
      <c r="F199" s="9" t="s">
        <v>12</v>
      </c>
      <c r="G199" s="9" t="s">
        <v>146</v>
      </c>
      <c r="H199" s="10" t="s">
        <v>145</v>
      </c>
      <c r="I199" s="9" t="s">
        <v>120</v>
      </c>
      <c r="J199" s="6">
        <f>L199/K199</f>
        <v>7.1844660194174761</v>
      </c>
      <c r="K199" s="7">
        <v>1.03</v>
      </c>
      <c r="L199" s="17">
        <v>7.4</v>
      </c>
      <c r="M199" s="6"/>
      <c r="N199" s="6" t="s">
        <v>1063</v>
      </c>
      <c r="O199" s="5"/>
      <c r="P199" s="5"/>
      <c r="Q199" s="5"/>
      <c r="R199" s="5"/>
      <c r="S199" s="5"/>
      <c r="T199" s="5"/>
      <c r="V199" s="4"/>
      <c r="W199" s="86"/>
    </row>
    <row r="200" spans="1:23" s="3" customFormat="1" ht="102" hidden="1" x14ac:dyDescent="0.25">
      <c r="A200" s="11" t="s">
        <v>570</v>
      </c>
      <c r="B200" s="11" t="s">
        <v>1042</v>
      </c>
      <c r="C200" s="12" t="s">
        <v>1041</v>
      </c>
      <c r="D200" s="11" t="s">
        <v>6</v>
      </c>
      <c r="E200" s="11" t="s">
        <v>117</v>
      </c>
      <c r="F200" s="11" t="s">
        <v>4</v>
      </c>
      <c r="G200" s="9" t="s">
        <v>136</v>
      </c>
      <c r="H200" s="10" t="s">
        <v>135</v>
      </c>
      <c r="I200" s="9" t="s">
        <v>134</v>
      </c>
      <c r="J200" s="6">
        <v>46.7</v>
      </c>
      <c r="K200" s="8">
        <v>1</v>
      </c>
      <c r="L200" s="17">
        <v>46.7</v>
      </c>
      <c r="M200" s="6"/>
      <c r="N200" s="6" t="s">
        <v>1063</v>
      </c>
      <c r="O200" s="5"/>
      <c r="P200" s="5"/>
      <c r="Q200" s="5"/>
      <c r="R200" s="5"/>
      <c r="S200" s="5"/>
      <c r="T200" s="5"/>
      <c r="V200" s="4"/>
      <c r="W200" s="86"/>
    </row>
    <row r="201" spans="1:23" s="3" customFormat="1" ht="102" x14ac:dyDescent="0.25">
      <c r="A201" s="9" t="s">
        <v>567</v>
      </c>
      <c r="B201" s="9" t="s">
        <v>1042</v>
      </c>
      <c r="C201" s="10" t="s">
        <v>1041</v>
      </c>
      <c r="D201" s="9" t="s">
        <v>6</v>
      </c>
      <c r="E201" s="9" t="s">
        <v>117</v>
      </c>
      <c r="F201" s="9" t="s">
        <v>12</v>
      </c>
      <c r="G201" s="9" t="s">
        <v>535</v>
      </c>
      <c r="H201" s="10" t="s">
        <v>534</v>
      </c>
      <c r="I201" s="9" t="s">
        <v>120</v>
      </c>
      <c r="J201" s="6">
        <f>L201/K201</f>
        <v>5.6019417475728153</v>
      </c>
      <c r="K201" s="7">
        <v>1.03</v>
      </c>
      <c r="L201" s="16">
        <v>5.77</v>
      </c>
      <c r="M201" s="6"/>
      <c r="N201" s="6" t="s">
        <v>1063</v>
      </c>
      <c r="O201" s="5"/>
      <c r="P201" s="5"/>
      <c r="Q201" s="5"/>
      <c r="R201" s="5"/>
      <c r="S201" s="5"/>
      <c r="T201" s="5"/>
      <c r="V201" s="4"/>
      <c r="W201" s="86"/>
    </row>
    <row r="202" spans="1:23" s="3" customFormat="1" ht="102" x14ac:dyDescent="0.25">
      <c r="A202" s="9" t="s">
        <v>564</v>
      </c>
      <c r="B202" s="9" t="s">
        <v>1042</v>
      </c>
      <c r="C202" s="10" t="s">
        <v>1041</v>
      </c>
      <c r="D202" s="9" t="s">
        <v>6</v>
      </c>
      <c r="E202" s="9" t="s">
        <v>117</v>
      </c>
      <c r="F202" s="9" t="s">
        <v>12</v>
      </c>
      <c r="G202" s="9" t="s">
        <v>532</v>
      </c>
      <c r="H202" s="10" t="s">
        <v>127</v>
      </c>
      <c r="I202" s="9" t="s">
        <v>120</v>
      </c>
      <c r="J202" s="6">
        <f>L202/K202</f>
        <v>106.79611650485437</v>
      </c>
      <c r="K202" s="7">
        <v>1.03</v>
      </c>
      <c r="L202" s="8">
        <v>110</v>
      </c>
      <c r="M202" s="6"/>
      <c r="N202" s="6" t="s">
        <v>1063</v>
      </c>
      <c r="O202" s="5"/>
      <c r="P202" s="5"/>
      <c r="Q202" s="5"/>
      <c r="R202" s="5"/>
      <c r="S202" s="5"/>
      <c r="T202" s="5"/>
      <c r="V202" s="4"/>
      <c r="W202" s="86"/>
    </row>
    <row r="203" spans="1:23" s="3" customFormat="1" ht="102" x14ac:dyDescent="0.25">
      <c r="A203" s="9" t="s">
        <v>561</v>
      </c>
      <c r="B203" s="9" t="s">
        <v>1042</v>
      </c>
      <c r="C203" s="10" t="s">
        <v>1041</v>
      </c>
      <c r="D203" s="9" t="s">
        <v>6</v>
      </c>
      <c r="E203" s="9" t="s">
        <v>117</v>
      </c>
      <c r="F203" s="9" t="s">
        <v>12</v>
      </c>
      <c r="G203" s="9" t="s">
        <v>125</v>
      </c>
      <c r="H203" s="10" t="s">
        <v>124</v>
      </c>
      <c r="I203" s="9" t="s">
        <v>120</v>
      </c>
      <c r="J203" s="6">
        <f>L203/K203</f>
        <v>8.3980582524271838</v>
      </c>
      <c r="K203" s="7">
        <v>1.03</v>
      </c>
      <c r="L203" s="16">
        <v>8.65</v>
      </c>
      <c r="M203" s="6"/>
      <c r="N203" s="6" t="s">
        <v>1063</v>
      </c>
      <c r="O203" s="5"/>
      <c r="P203" s="5"/>
      <c r="Q203" s="5"/>
      <c r="R203" s="5"/>
      <c r="S203" s="5"/>
      <c r="T203" s="5"/>
      <c r="V203" s="4"/>
      <c r="W203" s="86"/>
    </row>
    <row r="204" spans="1:23" s="3" customFormat="1" ht="102" x14ac:dyDescent="0.25">
      <c r="A204" s="9" t="s">
        <v>560</v>
      </c>
      <c r="B204" s="9" t="s">
        <v>1042</v>
      </c>
      <c r="C204" s="10" t="s">
        <v>1041</v>
      </c>
      <c r="D204" s="9" t="s">
        <v>6</v>
      </c>
      <c r="E204" s="9" t="s">
        <v>117</v>
      </c>
      <c r="F204" s="9" t="s">
        <v>12</v>
      </c>
      <c r="G204" s="9" t="s">
        <v>115</v>
      </c>
      <c r="H204" s="10" t="s">
        <v>114</v>
      </c>
      <c r="I204" s="9" t="s">
        <v>29</v>
      </c>
      <c r="J204" s="6">
        <f>L204/K204</f>
        <v>9.7087378640776691E-3</v>
      </c>
      <c r="K204" s="7">
        <v>1.03</v>
      </c>
      <c r="L204" s="16">
        <v>0.01</v>
      </c>
      <c r="M204" s="6"/>
      <c r="N204" s="6" t="s">
        <v>1063</v>
      </c>
      <c r="O204" s="5"/>
      <c r="P204" s="5"/>
      <c r="Q204" s="5"/>
      <c r="R204" s="5"/>
      <c r="S204" s="5"/>
      <c r="T204" s="5"/>
      <c r="V204" s="4"/>
      <c r="W204" s="86"/>
    </row>
  </sheetData>
  <autoFilter ref="A4:N204">
    <filterColumn colId="5">
      <filters>
        <filter val="6"/>
        <filter val="Материалы для строительных работ"/>
      </filters>
    </filterColumn>
  </autoFilter>
  <mergeCells count="37">
    <mergeCell ref="A136:N136"/>
    <mergeCell ref="A141:N141"/>
    <mergeCell ref="A142:N142"/>
    <mergeCell ref="A59:N59"/>
    <mergeCell ref="A67:N67"/>
    <mergeCell ref="A73:N73"/>
    <mergeCell ref="A91:N91"/>
    <mergeCell ref="A1:N1"/>
    <mergeCell ref="A2:N2"/>
    <mergeCell ref="A195:N195"/>
    <mergeCell ref="A157:N157"/>
    <mergeCell ref="A163:N163"/>
    <mergeCell ref="A171:N171"/>
    <mergeCell ref="A177:N177"/>
    <mergeCell ref="A190:N190"/>
    <mergeCell ref="A123:N123"/>
    <mergeCell ref="A129:N129"/>
    <mergeCell ref="A114:N114"/>
    <mergeCell ref="A8:N8"/>
    <mergeCell ref="A11:N11"/>
    <mergeCell ref="A22:N22"/>
    <mergeCell ref="A26:N26"/>
    <mergeCell ref="A50:N50"/>
    <mergeCell ref="J4:J6"/>
    <mergeCell ref="K4:K6"/>
    <mergeCell ref="L4:L6"/>
    <mergeCell ref="M4:M6"/>
    <mergeCell ref="N4:N6"/>
    <mergeCell ref="F4:F6"/>
    <mergeCell ref="G4:G6"/>
    <mergeCell ref="H4:H6"/>
    <mergeCell ref="I4:I6"/>
    <mergeCell ref="A4:A6"/>
    <mergeCell ref="B4:B6"/>
    <mergeCell ref="C4:C6"/>
    <mergeCell ref="D4:D6"/>
    <mergeCell ref="E4:E6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view="pageBreakPreview" zoomScale="60" zoomScaleNormal="70" workbookViewId="0">
      <pane ySplit="8" topLeftCell="A9" activePane="bottomLeft" state="frozen"/>
      <selection pane="bottomLeft" activeCell="AB13" sqref="AB13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3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66"/>
      <c r="M1" s="66"/>
      <c r="N1" s="66"/>
      <c r="O1" s="82"/>
    </row>
    <row r="2" spans="1:23" ht="20.45" customHeight="1" x14ac:dyDescent="0.25">
      <c r="A2" s="165" t="s">
        <v>1127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</row>
    <row r="3" spans="1:23" ht="40.9" customHeight="1" x14ac:dyDescent="0.25">
      <c r="A3" s="166" t="s">
        <v>1270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82"/>
    </row>
    <row r="5" spans="1:23" s="3" customFormat="1" ht="15" x14ac:dyDescent="0.25">
      <c r="A5" s="21"/>
      <c r="B5" s="21"/>
      <c r="C5" s="21"/>
      <c r="D5" s="21"/>
      <c r="E5" s="21"/>
      <c r="F5" s="21"/>
    </row>
    <row r="6" spans="1:23" s="3" customFormat="1" ht="36" customHeight="1" x14ac:dyDescent="0.25">
      <c r="A6" s="172" t="s">
        <v>111</v>
      </c>
      <c r="B6" s="172" t="s">
        <v>110</v>
      </c>
      <c r="C6" s="172" t="s">
        <v>109</v>
      </c>
      <c r="D6" s="172" t="s">
        <v>108</v>
      </c>
      <c r="E6" s="172" t="s">
        <v>107</v>
      </c>
      <c r="F6" s="172" t="s">
        <v>106</v>
      </c>
      <c r="G6" s="172" t="s">
        <v>105</v>
      </c>
      <c r="H6" s="172" t="s">
        <v>104</v>
      </c>
      <c r="I6" s="172" t="s">
        <v>103</v>
      </c>
      <c r="J6" s="172" t="s">
        <v>102</v>
      </c>
      <c r="K6" s="172" t="s">
        <v>101</v>
      </c>
      <c r="L6" s="172" t="s">
        <v>100</v>
      </c>
      <c r="M6" s="172" t="s">
        <v>99</v>
      </c>
      <c r="N6" s="172" t="s">
        <v>98</v>
      </c>
    </row>
    <row r="7" spans="1:23" s="3" customFormat="1" ht="36.75" customHeight="1" x14ac:dyDescent="0.25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</row>
    <row r="8" spans="1:23" s="3" customFormat="1" ht="24" customHeight="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</row>
    <row r="9" spans="1:23" s="3" customFormat="1" ht="1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8">
        <v>12</v>
      </c>
      <c r="M9" s="19">
        <v>13</v>
      </c>
      <c r="N9" s="18">
        <v>14</v>
      </c>
    </row>
    <row r="10" spans="1:23" s="3" customFormat="1" ht="15" customHeight="1" x14ac:dyDescent="0.25">
      <c r="A10" s="167" t="s">
        <v>97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V10" s="4" t="s">
        <v>97</v>
      </c>
    </row>
    <row r="11" spans="1:23" s="3" customFormat="1" ht="102" customHeight="1" x14ac:dyDescent="0.25">
      <c r="A11" s="11" t="s">
        <v>6</v>
      </c>
      <c r="B11" s="11" t="s">
        <v>1107</v>
      </c>
      <c r="C11" s="12" t="s">
        <v>1041</v>
      </c>
      <c r="D11" s="11" t="s">
        <v>6</v>
      </c>
      <c r="E11" s="11" t="s">
        <v>1106</v>
      </c>
      <c r="F11" s="11" t="s">
        <v>4</v>
      </c>
      <c r="G11" s="9" t="s">
        <v>93</v>
      </c>
      <c r="H11" s="10" t="s">
        <v>92</v>
      </c>
      <c r="I11" s="9" t="s">
        <v>91</v>
      </c>
      <c r="J11" s="6">
        <v>101.7</v>
      </c>
      <c r="K11" s="8">
        <v>1</v>
      </c>
      <c r="L11" s="17">
        <v>101.7</v>
      </c>
      <c r="M11" s="6"/>
      <c r="N11" s="6" t="s">
        <v>1105</v>
      </c>
      <c r="O11" s="5"/>
      <c r="P11" s="5"/>
      <c r="Q11" s="5"/>
      <c r="R11" s="5"/>
      <c r="S11" s="5"/>
      <c r="T11" s="5"/>
      <c r="V11" s="4"/>
    </row>
    <row r="12" spans="1:23" s="3" customFormat="1" ht="102" customHeight="1" x14ac:dyDescent="0.25">
      <c r="A12" s="11" t="s">
        <v>94</v>
      </c>
      <c r="B12" s="11" t="s">
        <v>1107</v>
      </c>
      <c r="C12" s="12" t="s">
        <v>1041</v>
      </c>
      <c r="D12" s="11" t="s">
        <v>6</v>
      </c>
      <c r="E12" s="11" t="s">
        <v>1106</v>
      </c>
      <c r="F12" s="11" t="s">
        <v>4</v>
      </c>
      <c r="G12" s="9" t="s">
        <v>308</v>
      </c>
      <c r="H12" s="10" t="s">
        <v>307</v>
      </c>
      <c r="I12" s="9" t="s">
        <v>91</v>
      </c>
      <c r="J12" s="6">
        <v>48</v>
      </c>
      <c r="K12" s="8">
        <v>1</v>
      </c>
      <c r="L12" s="8">
        <v>48</v>
      </c>
      <c r="M12" s="6"/>
      <c r="N12" s="6" t="s">
        <v>1105</v>
      </c>
      <c r="O12" s="5"/>
      <c r="P12" s="5"/>
      <c r="Q12" s="5"/>
      <c r="R12" s="5"/>
      <c r="S12" s="5"/>
      <c r="T12" s="5"/>
      <c r="V12" s="4"/>
    </row>
    <row r="13" spans="1:23" s="3" customFormat="1" ht="102" x14ac:dyDescent="0.25">
      <c r="A13" s="9" t="s">
        <v>90</v>
      </c>
      <c r="B13" s="9" t="s">
        <v>1107</v>
      </c>
      <c r="C13" s="10" t="s">
        <v>1041</v>
      </c>
      <c r="D13" s="9" t="s">
        <v>6</v>
      </c>
      <c r="E13" s="9" t="s">
        <v>1106</v>
      </c>
      <c r="F13" s="9" t="s">
        <v>12</v>
      </c>
      <c r="G13" s="9" t="s">
        <v>83</v>
      </c>
      <c r="H13" s="10" t="s">
        <v>82</v>
      </c>
      <c r="I13" s="9" t="s">
        <v>29</v>
      </c>
      <c r="J13" s="6">
        <f>L13/K13</f>
        <v>17.218181818181819</v>
      </c>
      <c r="K13" s="16">
        <v>1.1000000000000001</v>
      </c>
      <c r="L13" s="16">
        <v>18.940000000000001</v>
      </c>
      <c r="M13" s="6"/>
      <c r="N13" s="6" t="s">
        <v>1105</v>
      </c>
      <c r="O13" s="5"/>
      <c r="P13" s="5"/>
      <c r="Q13" s="5"/>
      <c r="R13" s="5"/>
      <c r="S13" s="5"/>
      <c r="T13" s="5"/>
      <c r="V13" s="4"/>
    </row>
    <row r="14" spans="1:23" s="3" customFormat="1" ht="15" customHeight="1" x14ac:dyDescent="0.25">
      <c r="A14" s="167" t="s">
        <v>375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V14" s="4" t="s">
        <v>375</v>
      </c>
    </row>
    <row r="15" spans="1:23" s="3" customFormat="1" ht="15" customHeight="1" x14ac:dyDescent="0.25">
      <c r="A15" s="168" t="s">
        <v>374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V15" s="4"/>
      <c r="W15" s="86" t="s">
        <v>374</v>
      </c>
    </row>
    <row r="16" spans="1:23" s="3" customFormat="1" ht="102" customHeight="1" x14ac:dyDescent="0.25">
      <c r="A16" s="11" t="s">
        <v>234</v>
      </c>
      <c r="B16" s="11" t="s">
        <v>1107</v>
      </c>
      <c r="C16" s="12" t="s">
        <v>1041</v>
      </c>
      <c r="D16" s="11" t="s">
        <v>6</v>
      </c>
      <c r="E16" s="11" t="s">
        <v>1106</v>
      </c>
      <c r="F16" s="11" t="s">
        <v>4</v>
      </c>
      <c r="G16" s="9" t="s">
        <v>373</v>
      </c>
      <c r="H16" s="10" t="s">
        <v>372</v>
      </c>
      <c r="I16" s="9" t="s">
        <v>14</v>
      </c>
      <c r="J16" s="6">
        <v>1</v>
      </c>
      <c r="K16" s="8">
        <v>1</v>
      </c>
      <c r="L16" s="8">
        <v>1</v>
      </c>
      <c r="M16" s="6"/>
      <c r="N16" s="6" t="s">
        <v>1105</v>
      </c>
      <c r="O16" s="5"/>
      <c r="P16" s="5"/>
      <c r="Q16" s="5"/>
      <c r="R16" s="5"/>
      <c r="S16" s="5"/>
      <c r="T16" s="5"/>
      <c r="V16" s="4"/>
      <c r="W16" s="86"/>
    </row>
    <row r="17" spans="1:23" s="3" customFormat="1" ht="127.5" x14ac:dyDescent="0.25">
      <c r="A17" s="9" t="s">
        <v>233</v>
      </c>
      <c r="B17" s="9" t="s">
        <v>1107</v>
      </c>
      <c r="C17" s="10" t="s">
        <v>1041</v>
      </c>
      <c r="D17" s="9" t="s">
        <v>6</v>
      </c>
      <c r="E17" s="9" t="s">
        <v>1106</v>
      </c>
      <c r="F17" s="9" t="s">
        <v>12</v>
      </c>
      <c r="G17" s="9" t="s">
        <v>1126</v>
      </c>
      <c r="H17" s="10" t="s">
        <v>1125</v>
      </c>
      <c r="I17" s="9" t="s">
        <v>361</v>
      </c>
      <c r="J17" s="6">
        <v>1</v>
      </c>
      <c r="K17" s="8">
        <v>1</v>
      </c>
      <c r="L17" s="8">
        <v>1</v>
      </c>
      <c r="M17" s="6"/>
      <c r="N17" s="6" t="s">
        <v>1105</v>
      </c>
      <c r="O17" s="5"/>
      <c r="P17" s="5"/>
      <c r="Q17" s="5"/>
      <c r="R17" s="5"/>
      <c r="S17" s="5"/>
      <c r="T17" s="5"/>
      <c r="V17" s="4"/>
      <c r="W17" s="86"/>
    </row>
    <row r="18" spans="1:23" s="3" customFormat="1" ht="15" customHeight="1" x14ac:dyDescent="0.25">
      <c r="A18" s="168" t="s">
        <v>358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V18" s="4"/>
      <c r="W18" s="86" t="s">
        <v>358</v>
      </c>
    </row>
    <row r="19" spans="1:23" s="3" customFormat="1" ht="102" customHeight="1" x14ac:dyDescent="0.25">
      <c r="A19" s="11" t="s">
        <v>232</v>
      </c>
      <c r="B19" s="11" t="s">
        <v>1107</v>
      </c>
      <c r="C19" s="12" t="s">
        <v>1041</v>
      </c>
      <c r="D19" s="11" t="s">
        <v>6</v>
      </c>
      <c r="E19" s="11" t="s">
        <v>1106</v>
      </c>
      <c r="F19" s="11" t="s">
        <v>4</v>
      </c>
      <c r="G19" s="9" t="s">
        <v>357</v>
      </c>
      <c r="H19" s="10" t="s">
        <v>356</v>
      </c>
      <c r="I19" s="9" t="s">
        <v>223</v>
      </c>
      <c r="J19" s="6">
        <v>25</v>
      </c>
      <c r="K19" s="8">
        <v>1</v>
      </c>
      <c r="L19" s="8">
        <v>25</v>
      </c>
      <c r="M19" s="6"/>
      <c r="N19" s="6" t="s">
        <v>1105</v>
      </c>
      <c r="O19" s="5"/>
      <c r="P19" s="5"/>
      <c r="Q19" s="5"/>
      <c r="R19" s="5"/>
      <c r="S19" s="5"/>
      <c r="T19" s="5"/>
      <c r="V19" s="4"/>
      <c r="W19" s="86"/>
    </row>
    <row r="20" spans="1:23" s="3" customFormat="1" ht="102" x14ac:dyDescent="0.25">
      <c r="A20" s="9" t="s">
        <v>231</v>
      </c>
      <c r="B20" s="9" t="s">
        <v>1107</v>
      </c>
      <c r="C20" s="10" t="s">
        <v>1041</v>
      </c>
      <c r="D20" s="9" t="s">
        <v>6</v>
      </c>
      <c r="E20" s="9" t="s">
        <v>1106</v>
      </c>
      <c r="F20" s="9" t="s">
        <v>12</v>
      </c>
      <c r="G20" s="9" t="s">
        <v>355</v>
      </c>
      <c r="H20" s="10" t="s">
        <v>354</v>
      </c>
      <c r="I20" s="9" t="s">
        <v>223</v>
      </c>
      <c r="J20" s="6">
        <f>L20/K20</f>
        <v>25</v>
      </c>
      <c r="K20" s="16">
        <v>1.01</v>
      </c>
      <c r="L20" s="16">
        <v>25.25</v>
      </c>
      <c r="M20" s="6"/>
      <c r="N20" s="6" t="s">
        <v>1105</v>
      </c>
      <c r="O20" s="5"/>
      <c r="P20" s="5"/>
      <c r="Q20" s="5"/>
      <c r="R20" s="5"/>
      <c r="S20" s="5"/>
      <c r="T20" s="5"/>
      <c r="V20" s="4"/>
      <c r="W20" s="86"/>
    </row>
    <row r="21" spans="1:23" s="3" customFormat="1" ht="15" customHeight="1" x14ac:dyDescent="0.25">
      <c r="A21" s="168" t="s">
        <v>338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V21" s="4"/>
      <c r="W21" s="86" t="s">
        <v>338</v>
      </c>
    </row>
    <row r="22" spans="1:23" s="3" customFormat="1" ht="102" x14ac:dyDescent="0.25">
      <c r="A22" s="9" t="s">
        <v>229</v>
      </c>
      <c r="B22" s="9" t="s">
        <v>1107</v>
      </c>
      <c r="C22" s="10" t="s">
        <v>1041</v>
      </c>
      <c r="D22" s="9" t="s">
        <v>6</v>
      </c>
      <c r="E22" s="9" t="s">
        <v>1106</v>
      </c>
      <c r="F22" s="9" t="s">
        <v>12</v>
      </c>
      <c r="G22" s="9" t="s">
        <v>1124</v>
      </c>
      <c r="H22" s="10" t="s">
        <v>336</v>
      </c>
      <c r="I22" s="9" t="s">
        <v>14</v>
      </c>
      <c r="J22" s="6">
        <v>1</v>
      </c>
      <c r="K22" s="8">
        <v>1</v>
      </c>
      <c r="L22" s="8">
        <v>1</v>
      </c>
      <c r="M22" s="6"/>
      <c r="N22" s="6" t="s">
        <v>1105</v>
      </c>
      <c r="O22" s="5"/>
      <c r="P22" s="5"/>
      <c r="Q22" s="5"/>
      <c r="R22" s="5"/>
      <c r="S22" s="5"/>
      <c r="T22" s="5"/>
      <c r="V22" s="4"/>
      <c r="W22" s="86"/>
    </row>
    <row r="23" spans="1:23" s="3" customFormat="1" ht="102" x14ac:dyDescent="0.25">
      <c r="A23" s="9" t="s">
        <v>226</v>
      </c>
      <c r="B23" s="9" t="s">
        <v>1107</v>
      </c>
      <c r="C23" s="10" t="s">
        <v>1041</v>
      </c>
      <c r="D23" s="9" t="s">
        <v>6</v>
      </c>
      <c r="E23" s="9" t="s">
        <v>1106</v>
      </c>
      <c r="F23" s="9" t="s">
        <v>12</v>
      </c>
      <c r="G23" s="9" t="s">
        <v>1123</v>
      </c>
      <c r="H23" s="10" t="s">
        <v>1122</v>
      </c>
      <c r="I23" s="9" t="s">
        <v>14</v>
      </c>
      <c r="J23" s="6">
        <v>1</v>
      </c>
      <c r="K23" s="8">
        <v>1</v>
      </c>
      <c r="L23" s="8">
        <v>1</v>
      </c>
      <c r="M23" s="6"/>
      <c r="N23" s="6" t="s">
        <v>1105</v>
      </c>
      <c r="O23" s="5"/>
      <c r="P23" s="5"/>
      <c r="Q23" s="5"/>
      <c r="R23" s="5"/>
      <c r="S23" s="5"/>
      <c r="T23" s="5"/>
      <c r="V23" s="4"/>
      <c r="W23" s="86"/>
    </row>
    <row r="24" spans="1:23" s="3" customFormat="1" ht="102" x14ac:dyDescent="0.25">
      <c r="A24" s="9" t="s">
        <v>222</v>
      </c>
      <c r="B24" s="9" t="s">
        <v>1107</v>
      </c>
      <c r="C24" s="10" t="s">
        <v>1041</v>
      </c>
      <c r="D24" s="9" t="s">
        <v>6</v>
      </c>
      <c r="E24" s="9" t="s">
        <v>1106</v>
      </c>
      <c r="F24" s="9" t="s">
        <v>12</v>
      </c>
      <c r="G24" s="9" t="s">
        <v>1121</v>
      </c>
      <c r="H24" s="10" t="s">
        <v>1120</v>
      </c>
      <c r="I24" s="9" t="s">
        <v>14</v>
      </c>
      <c r="J24" s="6">
        <v>1</v>
      </c>
      <c r="K24" s="8">
        <v>1</v>
      </c>
      <c r="L24" s="8">
        <v>1</v>
      </c>
      <c r="M24" s="6"/>
      <c r="N24" s="6" t="s">
        <v>1105</v>
      </c>
      <c r="O24" s="5"/>
      <c r="P24" s="5"/>
      <c r="Q24" s="5"/>
      <c r="R24" s="5"/>
      <c r="S24" s="5"/>
      <c r="T24" s="5"/>
      <c r="V24" s="4"/>
      <c r="W24" s="86"/>
    </row>
    <row r="25" spans="1:23" s="3" customFormat="1" ht="102" x14ac:dyDescent="0.25">
      <c r="A25" s="9" t="s">
        <v>221</v>
      </c>
      <c r="B25" s="9" t="s">
        <v>1107</v>
      </c>
      <c r="C25" s="10" t="s">
        <v>1041</v>
      </c>
      <c r="D25" s="9" t="s">
        <v>6</v>
      </c>
      <c r="E25" s="9" t="s">
        <v>1106</v>
      </c>
      <c r="F25" s="9" t="s">
        <v>12</v>
      </c>
      <c r="G25" s="9" t="s">
        <v>1119</v>
      </c>
      <c r="H25" s="10" t="s">
        <v>1118</v>
      </c>
      <c r="I25" s="9" t="s">
        <v>14</v>
      </c>
      <c r="J25" s="6">
        <v>1</v>
      </c>
      <c r="K25" s="8">
        <v>1</v>
      </c>
      <c r="L25" s="8">
        <v>1</v>
      </c>
      <c r="M25" s="6"/>
      <c r="N25" s="6" t="s">
        <v>1105</v>
      </c>
      <c r="O25" s="5"/>
      <c r="P25" s="5"/>
      <c r="Q25" s="5"/>
      <c r="R25" s="5"/>
      <c r="S25" s="5"/>
      <c r="T25" s="5"/>
      <c r="V25" s="4"/>
      <c r="W25" s="86"/>
    </row>
    <row r="26" spans="1:23" s="3" customFormat="1" ht="102" x14ac:dyDescent="0.25">
      <c r="A26" s="9" t="s">
        <v>220</v>
      </c>
      <c r="B26" s="9" t="s">
        <v>1107</v>
      </c>
      <c r="C26" s="10" t="s">
        <v>1041</v>
      </c>
      <c r="D26" s="9" t="s">
        <v>6</v>
      </c>
      <c r="E26" s="9" t="s">
        <v>1106</v>
      </c>
      <c r="F26" s="9" t="s">
        <v>12</v>
      </c>
      <c r="G26" s="9" t="s">
        <v>1117</v>
      </c>
      <c r="H26" s="10" t="s">
        <v>1116</v>
      </c>
      <c r="I26" s="9" t="s">
        <v>14</v>
      </c>
      <c r="J26" s="6">
        <v>2</v>
      </c>
      <c r="K26" s="8">
        <v>1</v>
      </c>
      <c r="L26" s="8">
        <v>2</v>
      </c>
      <c r="M26" s="6"/>
      <c r="N26" s="6" t="s">
        <v>1105</v>
      </c>
      <c r="O26" s="5"/>
      <c r="P26" s="5"/>
      <c r="Q26" s="5"/>
      <c r="R26" s="5"/>
      <c r="S26" s="5"/>
      <c r="T26" s="5"/>
      <c r="V26" s="4"/>
      <c r="W26" s="86"/>
    </row>
    <row r="27" spans="1:23" s="3" customFormat="1" ht="15" customHeight="1" x14ac:dyDescent="0.25">
      <c r="A27" s="167" t="s">
        <v>309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V27" s="4" t="s">
        <v>309</v>
      </c>
      <c r="W27" s="86"/>
    </row>
    <row r="28" spans="1:23" s="3" customFormat="1" ht="102" customHeight="1" x14ac:dyDescent="0.25">
      <c r="A28" s="11" t="s">
        <v>219</v>
      </c>
      <c r="B28" s="11" t="s">
        <v>1107</v>
      </c>
      <c r="C28" s="12" t="s">
        <v>1041</v>
      </c>
      <c r="D28" s="11" t="s">
        <v>6</v>
      </c>
      <c r="E28" s="11" t="s">
        <v>1106</v>
      </c>
      <c r="F28" s="11" t="s">
        <v>4</v>
      </c>
      <c r="G28" s="9" t="s">
        <v>308</v>
      </c>
      <c r="H28" s="10" t="s">
        <v>307</v>
      </c>
      <c r="I28" s="9" t="s">
        <v>91</v>
      </c>
      <c r="J28" s="6">
        <f t="shared" ref="J28:J44" si="0">L28/K28</f>
        <v>0.78</v>
      </c>
      <c r="K28" s="8">
        <v>1</v>
      </c>
      <c r="L28" s="16">
        <v>0.78</v>
      </c>
      <c r="M28" s="6"/>
      <c r="N28" s="6" t="s">
        <v>1105</v>
      </c>
      <c r="O28" s="5"/>
      <c r="P28" s="5"/>
      <c r="Q28" s="5"/>
      <c r="R28" s="5"/>
      <c r="S28" s="5"/>
      <c r="T28" s="5"/>
      <c r="V28" s="4"/>
      <c r="W28" s="86"/>
    </row>
    <row r="29" spans="1:23" s="3" customFormat="1" ht="102" x14ac:dyDescent="0.25">
      <c r="A29" s="9" t="s">
        <v>216</v>
      </c>
      <c r="B29" s="9" t="s">
        <v>1107</v>
      </c>
      <c r="C29" s="10" t="s">
        <v>1041</v>
      </c>
      <c r="D29" s="9" t="s">
        <v>6</v>
      </c>
      <c r="E29" s="9" t="s">
        <v>1106</v>
      </c>
      <c r="F29" s="9" t="s">
        <v>12</v>
      </c>
      <c r="G29" s="9" t="s">
        <v>80</v>
      </c>
      <c r="H29" s="10" t="s">
        <v>79</v>
      </c>
      <c r="I29" s="9" t="s">
        <v>9</v>
      </c>
      <c r="J29" s="6">
        <f t="shared" si="0"/>
        <v>0.78</v>
      </c>
      <c r="K29" s="16">
        <v>1.26</v>
      </c>
      <c r="L29" s="80">
        <v>0.98280000000000001</v>
      </c>
      <c r="M29" s="6"/>
      <c r="N29" s="6" t="s">
        <v>1105</v>
      </c>
      <c r="O29" s="5"/>
      <c r="P29" s="5"/>
      <c r="Q29" s="5"/>
      <c r="R29" s="5"/>
      <c r="S29" s="5"/>
      <c r="T29" s="5"/>
      <c r="V29" s="4"/>
      <c r="W29" s="86"/>
    </row>
    <row r="30" spans="1:23" s="3" customFormat="1" ht="102" customHeight="1" x14ac:dyDescent="0.25">
      <c r="A30" s="11" t="s">
        <v>212</v>
      </c>
      <c r="B30" s="11" t="s">
        <v>1107</v>
      </c>
      <c r="C30" s="12" t="s">
        <v>1041</v>
      </c>
      <c r="D30" s="11" t="s">
        <v>6</v>
      </c>
      <c r="E30" s="11" t="s">
        <v>1106</v>
      </c>
      <c r="F30" s="11" t="s">
        <v>4</v>
      </c>
      <c r="G30" s="9" t="s">
        <v>306</v>
      </c>
      <c r="H30" s="10" t="s">
        <v>305</v>
      </c>
      <c r="I30" s="9" t="s">
        <v>9</v>
      </c>
      <c r="J30" s="6">
        <f t="shared" si="0"/>
        <v>0.38</v>
      </c>
      <c r="K30" s="8">
        <v>1</v>
      </c>
      <c r="L30" s="16">
        <v>0.38</v>
      </c>
      <c r="M30" s="6"/>
      <c r="N30" s="6" t="s">
        <v>1105</v>
      </c>
      <c r="O30" s="5"/>
      <c r="P30" s="5"/>
      <c r="Q30" s="5"/>
      <c r="R30" s="5"/>
      <c r="S30" s="5"/>
      <c r="T30" s="5"/>
      <c r="V30" s="4"/>
      <c r="W30" s="86"/>
    </row>
    <row r="31" spans="1:23" s="3" customFormat="1" ht="102" x14ac:dyDescent="0.25">
      <c r="A31" s="9" t="s">
        <v>211</v>
      </c>
      <c r="B31" s="9" t="s">
        <v>1107</v>
      </c>
      <c r="C31" s="10" t="s">
        <v>1041</v>
      </c>
      <c r="D31" s="9" t="s">
        <v>6</v>
      </c>
      <c r="E31" s="9" t="s">
        <v>1106</v>
      </c>
      <c r="F31" s="9" t="s">
        <v>12</v>
      </c>
      <c r="G31" s="9" t="s">
        <v>268</v>
      </c>
      <c r="H31" s="10" t="s">
        <v>267</v>
      </c>
      <c r="I31" s="9" t="s">
        <v>9</v>
      </c>
      <c r="J31" s="6">
        <f t="shared" si="0"/>
        <v>0.38</v>
      </c>
      <c r="K31" s="16">
        <v>1.02</v>
      </c>
      <c r="L31" s="80">
        <v>0.3876</v>
      </c>
      <c r="M31" s="6"/>
      <c r="N31" s="6" t="s">
        <v>1105</v>
      </c>
      <c r="O31" s="5"/>
      <c r="P31" s="5"/>
      <c r="Q31" s="5"/>
      <c r="R31" s="5"/>
      <c r="S31" s="5"/>
      <c r="T31" s="5"/>
      <c r="V31" s="4"/>
      <c r="W31" s="86"/>
    </row>
    <row r="32" spans="1:23" s="3" customFormat="1" ht="102" customHeight="1" x14ac:dyDescent="0.25">
      <c r="A32" s="11" t="s">
        <v>85</v>
      </c>
      <c r="B32" s="11" t="s">
        <v>1107</v>
      </c>
      <c r="C32" s="12" t="s">
        <v>1041</v>
      </c>
      <c r="D32" s="11" t="s">
        <v>6</v>
      </c>
      <c r="E32" s="11" t="s">
        <v>1106</v>
      </c>
      <c r="F32" s="11" t="s">
        <v>4</v>
      </c>
      <c r="G32" s="9" t="s">
        <v>160</v>
      </c>
      <c r="H32" s="10" t="s">
        <v>159</v>
      </c>
      <c r="I32" s="9" t="s">
        <v>29</v>
      </c>
      <c r="J32" s="6">
        <f t="shared" si="0"/>
        <v>2.3679999999999999</v>
      </c>
      <c r="K32" s="8">
        <v>1</v>
      </c>
      <c r="L32" s="7">
        <v>2.3679999999999999</v>
      </c>
      <c r="M32" s="6"/>
      <c r="N32" s="6" t="s">
        <v>1105</v>
      </c>
      <c r="O32" s="5"/>
      <c r="P32" s="5"/>
      <c r="Q32" s="5"/>
      <c r="R32" s="5"/>
      <c r="S32" s="5"/>
      <c r="T32" s="5"/>
      <c r="V32" s="4"/>
      <c r="W32" s="86"/>
    </row>
    <row r="33" spans="1:23" s="3" customFormat="1" ht="102" x14ac:dyDescent="0.25">
      <c r="A33" s="9" t="s">
        <v>84</v>
      </c>
      <c r="B33" s="9" t="s">
        <v>1107</v>
      </c>
      <c r="C33" s="10" t="s">
        <v>1041</v>
      </c>
      <c r="D33" s="9" t="s">
        <v>6</v>
      </c>
      <c r="E33" s="9" t="s">
        <v>1106</v>
      </c>
      <c r="F33" s="9" t="s">
        <v>12</v>
      </c>
      <c r="G33" s="9" t="s">
        <v>1115</v>
      </c>
      <c r="H33" s="10" t="s">
        <v>1114</v>
      </c>
      <c r="I33" s="9" t="s">
        <v>223</v>
      </c>
      <c r="J33" s="6">
        <f t="shared" si="0"/>
        <v>6.44</v>
      </c>
      <c r="K33" s="7">
        <v>1.032</v>
      </c>
      <c r="L33" s="7">
        <v>6.6460800000000004</v>
      </c>
      <c r="M33" s="6"/>
      <c r="N33" s="6" t="s">
        <v>1105</v>
      </c>
      <c r="O33" s="5"/>
      <c r="P33" s="5"/>
      <c r="Q33" s="5"/>
      <c r="R33" s="5"/>
      <c r="S33" s="5"/>
      <c r="T33" s="5"/>
      <c r="V33" s="4"/>
      <c r="W33" s="86"/>
    </row>
    <row r="34" spans="1:23" s="3" customFormat="1" ht="102" x14ac:dyDescent="0.25">
      <c r="A34" s="9" t="s">
        <v>81</v>
      </c>
      <c r="B34" s="9" t="s">
        <v>1107</v>
      </c>
      <c r="C34" s="10" t="s">
        <v>1041</v>
      </c>
      <c r="D34" s="9" t="s">
        <v>6</v>
      </c>
      <c r="E34" s="9" t="s">
        <v>1106</v>
      </c>
      <c r="F34" s="9" t="s">
        <v>12</v>
      </c>
      <c r="G34" s="9" t="s">
        <v>300</v>
      </c>
      <c r="H34" s="10" t="s">
        <v>299</v>
      </c>
      <c r="I34" s="9" t="s">
        <v>223</v>
      </c>
      <c r="J34" s="6">
        <f t="shared" si="0"/>
        <v>1.66</v>
      </c>
      <c r="K34" s="7">
        <v>1.032</v>
      </c>
      <c r="L34" s="81">
        <v>1.71312</v>
      </c>
      <c r="M34" s="6"/>
      <c r="N34" s="6" t="s">
        <v>1105</v>
      </c>
      <c r="O34" s="5"/>
      <c r="P34" s="5"/>
      <c r="Q34" s="5"/>
      <c r="R34" s="5"/>
      <c r="S34" s="5"/>
      <c r="T34" s="5"/>
      <c r="V34" s="4"/>
      <c r="W34" s="86"/>
    </row>
    <row r="35" spans="1:23" s="3" customFormat="1" ht="102" x14ac:dyDescent="0.25">
      <c r="A35" s="9" t="s">
        <v>78</v>
      </c>
      <c r="B35" s="9" t="s">
        <v>1107</v>
      </c>
      <c r="C35" s="10" t="s">
        <v>1041</v>
      </c>
      <c r="D35" s="9" t="s">
        <v>6</v>
      </c>
      <c r="E35" s="9" t="s">
        <v>1106</v>
      </c>
      <c r="F35" s="9" t="s">
        <v>12</v>
      </c>
      <c r="G35" s="9" t="s">
        <v>1113</v>
      </c>
      <c r="H35" s="10" t="s">
        <v>1112</v>
      </c>
      <c r="I35" s="9" t="s">
        <v>223</v>
      </c>
      <c r="J35" s="6">
        <f t="shared" si="0"/>
        <v>0.5</v>
      </c>
      <c r="K35" s="7">
        <v>1.032</v>
      </c>
      <c r="L35" s="81">
        <v>0.51600000000000001</v>
      </c>
      <c r="M35" s="6"/>
      <c r="N35" s="6" t="s">
        <v>1105</v>
      </c>
      <c r="O35" s="5"/>
      <c r="P35" s="5"/>
      <c r="Q35" s="5"/>
      <c r="R35" s="5"/>
      <c r="S35" s="5"/>
      <c r="T35" s="5"/>
      <c r="V35" s="4"/>
      <c r="W35" s="86"/>
    </row>
    <row r="36" spans="1:23" s="3" customFormat="1" ht="102" x14ac:dyDescent="0.25">
      <c r="A36" s="9" t="s">
        <v>77</v>
      </c>
      <c r="B36" s="9" t="s">
        <v>1107</v>
      </c>
      <c r="C36" s="10" t="s">
        <v>1041</v>
      </c>
      <c r="D36" s="9" t="s">
        <v>6</v>
      </c>
      <c r="E36" s="9" t="s">
        <v>1106</v>
      </c>
      <c r="F36" s="9" t="s">
        <v>12</v>
      </c>
      <c r="G36" s="9" t="s">
        <v>291</v>
      </c>
      <c r="H36" s="10" t="s">
        <v>292</v>
      </c>
      <c r="I36" s="9" t="s">
        <v>283</v>
      </c>
      <c r="J36" s="6">
        <f t="shared" si="0"/>
        <v>0.13847965116279071</v>
      </c>
      <c r="K36" s="7">
        <v>1.032</v>
      </c>
      <c r="L36" s="81">
        <v>0.14291100000000001</v>
      </c>
      <c r="M36" s="6"/>
      <c r="N36" s="6" t="s">
        <v>1105</v>
      </c>
      <c r="O36" s="5"/>
      <c r="P36" s="5"/>
      <c r="Q36" s="5"/>
      <c r="R36" s="5"/>
      <c r="S36" s="5"/>
      <c r="T36" s="5"/>
      <c r="V36" s="4"/>
      <c r="W36" s="86"/>
    </row>
    <row r="37" spans="1:23" s="3" customFormat="1" ht="102" x14ac:dyDescent="0.25">
      <c r="A37" s="9" t="s">
        <v>76</v>
      </c>
      <c r="B37" s="9" t="s">
        <v>1107</v>
      </c>
      <c r="C37" s="10" t="s">
        <v>1041</v>
      </c>
      <c r="D37" s="9" t="s">
        <v>6</v>
      </c>
      <c r="E37" s="9" t="s">
        <v>1106</v>
      </c>
      <c r="F37" s="9" t="s">
        <v>12</v>
      </c>
      <c r="G37" s="9" t="s">
        <v>291</v>
      </c>
      <c r="H37" s="10" t="s">
        <v>1111</v>
      </c>
      <c r="I37" s="9" t="s">
        <v>283</v>
      </c>
      <c r="J37" s="6">
        <f t="shared" si="0"/>
        <v>0.5540998062015503</v>
      </c>
      <c r="K37" s="7">
        <v>1.032</v>
      </c>
      <c r="L37" s="81">
        <v>0.57183099999999998</v>
      </c>
      <c r="M37" s="6"/>
      <c r="N37" s="6" t="s">
        <v>1105</v>
      </c>
      <c r="O37" s="5"/>
      <c r="P37" s="5"/>
      <c r="Q37" s="5"/>
      <c r="R37" s="5"/>
      <c r="S37" s="5"/>
      <c r="T37" s="5"/>
      <c r="V37" s="4"/>
      <c r="W37" s="86"/>
    </row>
    <row r="38" spans="1:23" s="3" customFormat="1" ht="102" x14ac:dyDescent="0.25">
      <c r="A38" s="9" t="s">
        <v>75</v>
      </c>
      <c r="B38" s="9" t="s">
        <v>1107</v>
      </c>
      <c r="C38" s="10" t="s">
        <v>1041</v>
      </c>
      <c r="D38" s="9" t="s">
        <v>6</v>
      </c>
      <c r="E38" s="9" t="s">
        <v>1106</v>
      </c>
      <c r="F38" s="9" t="s">
        <v>12</v>
      </c>
      <c r="G38" s="9" t="s">
        <v>289</v>
      </c>
      <c r="H38" s="10" t="s">
        <v>1110</v>
      </c>
      <c r="I38" s="9" t="s">
        <v>283</v>
      </c>
      <c r="J38" s="6">
        <f t="shared" si="0"/>
        <v>0.19280038759689921</v>
      </c>
      <c r="K38" s="7">
        <v>1.032</v>
      </c>
      <c r="L38" s="79">
        <v>0.19897000000000001</v>
      </c>
      <c r="M38" s="6"/>
      <c r="N38" s="6" t="s">
        <v>1105</v>
      </c>
      <c r="O38" s="5"/>
      <c r="P38" s="5"/>
      <c r="Q38" s="5"/>
      <c r="R38" s="5"/>
      <c r="S38" s="5"/>
      <c r="T38" s="5"/>
      <c r="V38" s="4"/>
      <c r="W38" s="86"/>
    </row>
    <row r="39" spans="1:23" s="3" customFormat="1" ht="102" x14ac:dyDescent="0.25">
      <c r="A39" s="9" t="s">
        <v>73</v>
      </c>
      <c r="B39" s="9" t="s">
        <v>1107</v>
      </c>
      <c r="C39" s="10" t="s">
        <v>1041</v>
      </c>
      <c r="D39" s="9" t="s">
        <v>6</v>
      </c>
      <c r="E39" s="9" t="s">
        <v>1106</v>
      </c>
      <c r="F39" s="9" t="s">
        <v>12</v>
      </c>
      <c r="G39" s="9" t="s">
        <v>287</v>
      </c>
      <c r="H39" s="10" t="s">
        <v>286</v>
      </c>
      <c r="I39" s="9" t="s">
        <v>283</v>
      </c>
      <c r="J39" s="6">
        <f t="shared" si="0"/>
        <v>1.9999999999999997E-2</v>
      </c>
      <c r="K39" s="7">
        <v>1.032</v>
      </c>
      <c r="L39" s="79">
        <v>2.0639999999999999E-2</v>
      </c>
      <c r="M39" s="6"/>
      <c r="N39" s="6" t="s">
        <v>1105</v>
      </c>
      <c r="O39" s="5"/>
      <c r="P39" s="5"/>
      <c r="Q39" s="5"/>
      <c r="R39" s="5"/>
      <c r="S39" s="5"/>
      <c r="T39" s="5"/>
      <c r="V39" s="4"/>
      <c r="W39" s="86"/>
    </row>
    <row r="40" spans="1:23" s="3" customFormat="1" ht="102" x14ac:dyDescent="0.25">
      <c r="A40" s="9" t="s">
        <v>70</v>
      </c>
      <c r="B40" s="9" t="s">
        <v>1107</v>
      </c>
      <c r="C40" s="10" t="s">
        <v>1041</v>
      </c>
      <c r="D40" s="9" t="s">
        <v>6</v>
      </c>
      <c r="E40" s="9" t="s">
        <v>1106</v>
      </c>
      <c r="F40" s="9" t="s">
        <v>12</v>
      </c>
      <c r="G40" s="9" t="s">
        <v>285</v>
      </c>
      <c r="H40" s="10" t="s">
        <v>284</v>
      </c>
      <c r="I40" s="9" t="s">
        <v>283</v>
      </c>
      <c r="J40" s="6">
        <f t="shared" si="0"/>
        <v>0.19140019379844961</v>
      </c>
      <c r="K40" s="7">
        <v>1.032</v>
      </c>
      <c r="L40" s="81">
        <v>0.19752500000000001</v>
      </c>
      <c r="M40" s="6"/>
      <c r="N40" s="6" t="s">
        <v>1105</v>
      </c>
      <c r="O40" s="5"/>
      <c r="P40" s="5"/>
      <c r="Q40" s="5"/>
      <c r="R40" s="5"/>
      <c r="S40" s="5"/>
      <c r="T40" s="5"/>
      <c r="V40" s="4"/>
      <c r="W40" s="86"/>
    </row>
    <row r="41" spans="1:23" s="3" customFormat="1" ht="102" x14ac:dyDescent="0.25">
      <c r="A41" s="9" t="s">
        <v>69</v>
      </c>
      <c r="B41" s="9" t="s">
        <v>1107</v>
      </c>
      <c r="C41" s="10" t="s">
        <v>1041</v>
      </c>
      <c r="D41" s="9" t="s">
        <v>6</v>
      </c>
      <c r="E41" s="9" t="s">
        <v>1106</v>
      </c>
      <c r="F41" s="9" t="s">
        <v>12</v>
      </c>
      <c r="G41" s="9" t="s">
        <v>1109</v>
      </c>
      <c r="H41" s="10" t="s">
        <v>1108</v>
      </c>
      <c r="I41" s="9" t="s">
        <v>223</v>
      </c>
      <c r="J41" s="6">
        <f t="shared" si="0"/>
        <v>1</v>
      </c>
      <c r="K41" s="7">
        <v>1.032</v>
      </c>
      <c r="L41" s="7">
        <v>1.032</v>
      </c>
      <c r="M41" s="6"/>
      <c r="N41" s="6" t="s">
        <v>1105</v>
      </c>
      <c r="O41" s="5"/>
      <c r="P41" s="5"/>
      <c r="Q41" s="5"/>
      <c r="R41" s="5"/>
      <c r="S41" s="5"/>
      <c r="T41" s="5"/>
      <c r="V41" s="4"/>
      <c r="W41" s="86"/>
    </row>
    <row r="42" spans="1:23" s="3" customFormat="1" ht="102" x14ac:dyDescent="0.25">
      <c r="A42" s="9" t="s">
        <v>68</v>
      </c>
      <c r="B42" s="9" t="s">
        <v>1107</v>
      </c>
      <c r="C42" s="10" t="s">
        <v>1041</v>
      </c>
      <c r="D42" s="9" t="s">
        <v>6</v>
      </c>
      <c r="E42" s="9" t="s">
        <v>1106</v>
      </c>
      <c r="F42" s="9" t="s">
        <v>12</v>
      </c>
      <c r="G42" s="9" t="s">
        <v>282</v>
      </c>
      <c r="H42" s="10" t="s">
        <v>281</v>
      </c>
      <c r="I42" s="9" t="s">
        <v>14</v>
      </c>
      <c r="J42" s="6">
        <f t="shared" si="0"/>
        <v>5</v>
      </c>
      <c r="K42" s="8">
        <v>1</v>
      </c>
      <c r="L42" s="8">
        <v>5</v>
      </c>
      <c r="M42" s="6"/>
      <c r="N42" s="6" t="s">
        <v>1105</v>
      </c>
      <c r="O42" s="5"/>
      <c r="P42" s="5"/>
      <c r="Q42" s="5"/>
      <c r="R42" s="5"/>
      <c r="S42" s="5"/>
      <c r="T42" s="5"/>
      <c r="V42" s="4"/>
      <c r="W42" s="86"/>
    </row>
    <row r="43" spans="1:23" s="3" customFormat="1" ht="102" x14ac:dyDescent="0.25">
      <c r="A43" s="9" t="s">
        <v>64</v>
      </c>
      <c r="B43" s="9" t="s">
        <v>1107</v>
      </c>
      <c r="C43" s="10" t="s">
        <v>1041</v>
      </c>
      <c r="D43" s="9" t="s">
        <v>6</v>
      </c>
      <c r="E43" s="9" t="s">
        <v>1106</v>
      </c>
      <c r="F43" s="9" t="s">
        <v>12</v>
      </c>
      <c r="G43" s="9" t="s">
        <v>275</v>
      </c>
      <c r="H43" s="10" t="s">
        <v>274</v>
      </c>
      <c r="I43" s="9" t="s">
        <v>14</v>
      </c>
      <c r="J43" s="6">
        <f t="shared" si="0"/>
        <v>6</v>
      </c>
      <c r="K43" s="8">
        <v>1</v>
      </c>
      <c r="L43" s="8">
        <v>6</v>
      </c>
      <c r="M43" s="6"/>
      <c r="N43" s="6" t="s">
        <v>1105</v>
      </c>
      <c r="O43" s="5"/>
      <c r="P43" s="5"/>
      <c r="Q43" s="5"/>
      <c r="R43" s="5"/>
      <c r="S43" s="5"/>
      <c r="T43" s="5"/>
      <c r="V43" s="4"/>
      <c r="W43" s="86"/>
    </row>
    <row r="44" spans="1:23" s="3" customFormat="1" ht="102" customHeight="1" x14ac:dyDescent="0.25">
      <c r="A44" s="11" t="s">
        <v>61</v>
      </c>
      <c r="B44" s="11" t="s">
        <v>1107</v>
      </c>
      <c r="C44" s="12" t="s">
        <v>1041</v>
      </c>
      <c r="D44" s="11" t="s">
        <v>6</v>
      </c>
      <c r="E44" s="11" t="s">
        <v>1106</v>
      </c>
      <c r="F44" s="11" t="s">
        <v>4</v>
      </c>
      <c r="G44" s="9" t="s">
        <v>273</v>
      </c>
      <c r="H44" s="10" t="s">
        <v>272</v>
      </c>
      <c r="I44" s="9" t="s">
        <v>29</v>
      </c>
      <c r="J44" s="6">
        <f t="shared" si="0"/>
        <v>2.3679999999999999</v>
      </c>
      <c r="K44" s="8">
        <v>1</v>
      </c>
      <c r="L44" s="7">
        <v>2.3679999999999999</v>
      </c>
      <c r="M44" s="6"/>
      <c r="N44" s="6" t="s">
        <v>1105</v>
      </c>
      <c r="O44" s="5"/>
      <c r="P44" s="5"/>
      <c r="Q44" s="5"/>
      <c r="R44" s="5"/>
      <c r="S44" s="5"/>
      <c r="T44" s="5"/>
      <c r="V44" s="4"/>
      <c r="W44" s="86"/>
    </row>
    <row r="45" spans="1:23" s="3" customFormat="1" ht="15" customHeight="1" x14ac:dyDescent="0.25">
      <c r="A45" s="168" t="s">
        <v>271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V45" s="4"/>
      <c r="W45" s="86" t="s">
        <v>271</v>
      </c>
    </row>
    <row r="46" spans="1:23" s="3" customFormat="1" ht="102" customHeight="1" x14ac:dyDescent="0.25">
      <c r="A46" s="11" t="s">
        <v>60</v>
      </c>
      <c r="B46" s="11" t="s">
        <v>1107</v>
      </c>
      <c r="C46" s="12" t="s">
        <v>1041</v>
      </c>
      <c r="D46" s="11" t="s">
        <v>6</v>
      </c>
      <c r="E46" s="11" t="s">
        <v>1106</v>
      </c>
      <c r="F46" s="11" t="s">
        <v>4</v>
      </c>
      <c r="G46" s="9" t="s">
        <v>270</v>
      </c>
      <c r="H46" s="10" t="s">
        <v>269</v>
      </c>
      <c r="I46" s="9" t="s">
        <v>1</v>
      </c>
      <c r="J46" s="6">
        <f>L46/K46</f>
        <v>7.67</v>
      </c>
      <c r="K46" s="8">
        <v>1</v>
      </c>
      <c r="L46" s="16">
        <v>7.67</v>
      </c>
      <c r="M46" s="6"/>
      <c r="N46" s="6" t="s">
        <v>1105</v>
      </c>
      <c r="O46" s="5"/>
      <c r="P46" s="5"/>
      <c r="Q46" s="5"/>
      <c r="R46" s="5"/>
      <c r="S46" s="5"/>
      <c r="T46" s="5"/>
      <c r="V46" s="4"/>
      <c r="W46" s="86"/>
    </row>
    <row r="47" spans="1:23" s="3" customFormat="1" ht="102" x14ac:dyDescent="0.25">
      <c r="A47" s="9" t="s">
        <v>57</v>
      </c>
      <c r="B47" s="9" t="s">
        <v>1107</v>
      </c>
      <c r="C47" s="10" t="s">
        <v>1041</v>
      </c>
      <c r="D47" s="9" t="s">
        <v>6</v>
      </c>
      <c r="E47" s="9" t="s">
        <v>1106</v>
      </c>
      <c r="F47" s="9" t="s">
        <v>12</v>
      </c>
      <c r="G47" s="9" t="s">
        <v>268</v>
      </c>
      <c r="H47" s="10" t="s">
        <v>267</v>
      </c>
      <c r="I47" s="9" t="s">
        <v>9</v>
      </c>
      <c r="J47" s="6">
        <f>L47/K47</f>
        <v>1.1499999999999999</v>
      </c>
      <c r="K47" s="16">
        <v>1.02</v>
      </c>
      <c r="L47" s="7">
        <v>1.173</v>
      </c>
      <c r="M47" s="6"/>
      <c r="N47" s="6" t="s">
        <v>1105</v>
      </c>
      <c r="O47" s="5"/>
      <c r="P47" s="5"/>
      <c r="Q47" s="5"/>
      <c r="R47" s="5"/>
      <c r="S47" s="5"/>
      <c r="T47" s="5"/>
      <c r="V47" s="4"/>
      <c r="W47" s="86"/>
    </row>
    <row r="48" spans="1:23" s="3" customFormat="1" ht="15" customHeight="1" x14ac:dyDescent="0.25">
      <c r="A48" s="168" t="s">
        <v>266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V48" s="4"/>
      <c r="W48" s="86" t="s">
        <v>266</v>
      </c>
    </row>
    <row r="49" spans="1:23" s="3" customFormat="1" ht="102" customHeight="1" x14ac:dyDescent="0.25">
      <c r="A49" s="11" t="s">
        <v>54</v>
      </c>
      <c r="B49" s="11" t="s">
        <v>1107</v>
      </c>
      <c r="C49" s="12" t="s">
        <v>1041</v>
      </c>
      <c r="D49" s="11" t="s">
        <v>6</v>
      </c>
      <c r="E49" s="11" t="s">
        <v>1106</v>
      </c>
      <c r="F49" s="11" t="s">
        <v>4</v>
      </c>
      <c r="G49" s="9" t="s">
        <v>265</v>
      </c>
      <c r="H49" s="10" t="s">
        <v>264</v>
      </c>
      <c r="I49" s="9" t="s">
        <v>9</v>
      </c>
      <c r="J49" s="6">
        <f>L49/K49</f>
        <v>3.3</v>
      </c>
      <c r="K49" s="8">
        <v>1</v>
      </c>
      <c r="L49" s="17">
        <v>3.3</v>
      </c>
      <c r="M49" s="6"/>
      <c r="N49" s="6" t="s">
        <v>1105</v>
      </c>
      <c r="O49" s="5"/>
      <c r="P49" s="5"/>
      <c r="Q49" s="5"/>
      <c r="R49" s="5"/>
      <c r="S49" s="5"/>
      <c r="T49" s="5"/>
      <c r="V49" s="4"/>
      <c r="W49" s="86"/>
    </row>
    <row r="50" spans="1:23" s="3" customFormat="1" ht="102" x14ac:dyDescent="0.25">
      <c r="A50" s="9" t="s">
        <v>51</v>
      </c>
      <c r="B50" s="9" t="s">
        <v>1107</v>
      </c>
      <c r="C50" s="10" t="s">
        <v>1041</v>
      </c>
      <c r="D50" s="9" t="s">
        <v>6</v>
      </c>
      <c r="E50" s="9" t="s">
        <v>1106</v>
      </c>
      <c r="F50" s="9" t="s">
        <v>12</v>
      </c>
      <c r="G50" s="9" t="s">
        <v>263</v>
      </c>
      <c r="H50" s="10" t="s">
        <v>262</v>
      </c>
      <c r="I50" s="9" t="s">
        <v>9</v>
      </c>
      <c r="J50" s="6">
        <f>L50/K50</f>
        <v>3.3</v>
      </c>
      <c r="K50" s="16">
        <v>1.03</v>
      </c>
      <c r="L50" s="7">
        <v>3.399</v>
      </c>
      <c r="M50" s="6"/>
      <c r="N50" s="6" t="s">
        <v>1105</v>
      </c>
      <c r="O50" s="5"/>
      <c r="P50" s="5"/>
      <c r="Q50" s="5"/>
      <c r="R50" s="5"/>
      <c r="S50" s="5"/>
      <c r="T50" s="5"/>
      <c r="V50" s="4"/>
      <c r="W50" s="86"/>
    </row>
    <row r="51" spans="1:23" s="3" customFormat="1" ht="15" customHeight="1" x14ac:dyDescent="0.25">
      <c r="A51" s="167" t="s">
        <v>261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V51" s="4" t="s">
        <v>261</v>
      </c>
      <c r="W51" s="86"/>
    </row>
    <row r="52" spans="1:23" s="3" customFormat="1" ht="15" customHeight="1" x14ac:dyDescent="0.25">
      <c r="A52" s="168" t="s">
        <v>255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V52" s="4"/>
      <c r="W52" s="86" t="s">
        <v>255</v>
      </c>
    </row>
    <row r="53" spans="1:23" s="3" customFormat="1" ht="102" customHeight="1" x14ac:dyDescent="0.25">
      <c r="A53" s="11" t="s">
        <v>48</v>
      </c>
      <c r="B53" s="11" t="s">
        <v>1107</v>
      </c>
      <c r="C53" s="12" t="s">
        <v>1041</v>
      </c>
      <c r="D53" s="11" t="s">
        <v>6</v>
      </c>
      <c r="E53" s="11" t="s">
        <v>1106</v>
      </c>
      <c r="F53" s="11" t="s">
        <v>4</v>
      </c>
      <c r="G53" s="9" t="s">
        <v>149</v>
      </c>
      <c r="H53" s="10" t="s">
        <v>148</v>
      </c>
      <c r="I53" s="9" t="s">
        <v>134</v>
      </c>
      <c r="J53" s="6">
        <f>L53/K53</f>
        <v>73.2</v>
      </c>
      <c r="K53" s="8">
        <v>1</v>
      </c>
      <c r="L53" s="17">
        <v>73.2</v>
      </c>
      <c r="M53" s="6"/>
      <c r="N53" s="6" t="s">
        <v>1105</v>
      </c>
      <c r="O53" s="5"/>
      <c r="P53" s="5"/>
      <c r="Q53" s="5"/>
      <c r="R53" s="5"/>
      <c r="S53" s="5"/>
      <c r="T53" s="5"/>
      <c r="V53" s="4"/>
      <c r="W53" s="86"/>
    </row>
    <row r="54" spans="1:23" s="3" customFormat="1" ht="102" x14ac:dyDescent="0.25">
      <c r="A54" s="9" t="s">
        <v>45</v>
      </c>
      <c r="B54" s="9" t="s">
        <v>1107</v>
      </c>
      <c r="C54" s="10" t="s">
        <v>1041</v>
      </c>
      <c r="D54" s="9" t="s">
        <v>6</v>
      </c>
      <c r="E54" s="9" t="s">
        <v>1106</v>
      </c>
      <c r="F54" s="9" t="s">
        <v>12</v>
      </c>
      <c r="G54" s="9" t="s">
        <v>254</v>
      </c>
      <c r="H54" s="10" t="s">
        <v>253</v>
      </c>
      <c r="I54" s="9" t="s">
        <v>120</v>
      </c>
      <c r="J54" s="6">
        <f>L54/K54</f>
        <v>76.599999999999994</v>
      </c>
      <c r="K54" s="16">
        <v>1.03</v>
      </c>
      <c r="L54" s="7">
        <v>78.897999999999996</v>
      </c>
      <c r="M54" s="6"/>
      <c r="N54" s="6" t="s">
        <v>1105</v>
      </c>
      <c r="O54" s="5"/>
      <c r="P54" s="5"/>
      <c r="Q54" s="5"/>
      <c r="R54" s="5"/>
      <c r="S54" s="5"/>
      <c r="T54" s="5"/>
      <c r="V54" s="4"/>
      <c r="W54" s="86"/>
    </row>
    <row r="55" spans="1:23" s="3" customFormat="1" ht="102" x14ac:dyDescent="0.25">
      <c r="A55" s="9" t="s">
        <v>42</v>
      </c>
      <c r="B55" s="9" t="s">
        <v>1107</v>
      </c>
      <c r="C55" s="10" t="s">
        <v>1041</v>
      </c>
      <c r="D55" s="9" t="s">
        <v>6</v>
      </c>
      <c r="E55" s="9" t="s">
        <v>1106</v>
      </c>
      <c r="F55" s="9" t="s">
        <v>12</v>
      </c>
      <c r="G55" s="9" t="s">
        <v>122</v>
      </c>
      <c r="H55" s="10" t="s">
        <v>121</v>
      </c>
      <c r="I55" s="9" t="s">
        <v>120</v>
      </c>
      <c r="J55" s="6">
        <f>L55/K55</f>
        <v>6.82</v>
      </c>
      <c r="K55" s="16">
        <v>1.03</v>
      </c>
      <c r="L55" s="80">
        <v>7.0246000000000004</v>
      </c>
      <c r="M55" s="6"/>
      <c r="N55" s="6" t="s">
        <v>1105</v>
      </c>
      <c r="O55" s="5"/>
      <c r="P55" s="5"/>
      <c r="Q55" s="5"/>
      <c r="R55" s="5"/>
      <c r="S55" s="5"/>
      <c r="T55" s="5"/>
      <c r="V55" s="4"/>
      <c r="W55" s="86"/>
    </row>
  </sheetData>
  <autoFilter ref="B6:N55"/>
  <mergeCells count="26">
    <mergeCell ref="G6:G8"/>
    <mergeCell ref="H6:H8"/>
    <mergeCell ref="A2:N2"/>
    <mergeCell ref="A3:N3"/>
    <mergeCell ref="A27:N27"/>
    <mergeCell ref="J6:J8"/>
    <mergeCell ref="K6:K8"/>
    <mergeCell ref="L6:L8"/>
    <mergeCell ref="M6:M8"/>
    <mergeCell ref="N6:N8"/>
    <mergeCell ref="A6:A8"/>
    <mergeCell ref="B6:B8"/>
    <mergeCell ref="I6:I8"/>
    <mergeCell ref="C6:C8"/>
    <mergeCell ref="D6:D8"/>
    <mergeCell ref="E6:E8"/>
    <mergeCell ref="F6:F8"/>
    <mergeCell ref="A45:N45"/>
    <mergeCell ref="A48:N48"/>
    <mergeCell ref="A51:N51"/>
    <mergeCell ref="A52:N52"/>
    <mergeCell ref="A10:N10"/>
    <mergeCell ref="A14:N14"/>
    <mergeCell ref="A15:N15"/>
    <mergeCell ref="A18:N18"/>
    <mergeCell ref="A21:N21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"/>
  <sheetViews>
    <sheetView view="pageBreakPreview" zoomScale="60" zoomScaleNormal="70" workbookViewId="0">
      <pane xSplit="8" ySplit="11" topLeftCell="I12" activePane="bottomRight" state="frozen"/>
      <selection pane="topRight" activeCell="I1" sqref="I1"/>
      <selection pane="bottomLeft" activeCell="A16" sqref="A16"/>
      <selection pane="bottomRight" activeCell="S7" sqref="S7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4" width="224.42578125" style="2" hidden="1" customWidth="1"/>
    <col min="25" max="16384" width="9.140625" style="1"/>
  </cols>
  <sheetData>
    <row r="1" spans="1:23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66"/>
      <c r="M1" s="66"/>
      <c r="N1" s="66"/>
      <c r="O1" s="82"/>
    </row>
    <row r="2" spans="1:23" ht="18.600000000000001" customHeight="1" x14ac:dyDescent="0.25">
      <c r="A2" s="165" t="s">
        <v>1145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</row>
    <row r="3" spans="1:23" ht="39" customHeight="1" x14ac:dyDescent="0.25">
      <c r="A3" s="166" t="s">
        <v>1270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82"/>
    </row>
    <row r="4" spans="1:23" s="3" customFormat="1" ht="15" x14ac:dyDescent="0.25">
      <c r="A4" s="23"/>
      <c r="N4" s="22"/>
    </row>
    <row r="5" spans="1:23" s="3" customFormat="1" ht="15" x14ac:dyDescent="0.25">
      <c r="A5" s="21"/>
      <c r="B5" s="21"/>
      <c r="C5" s="21"/>
      <c r="D5" s="21"/>
      <c r="E5" s="21"/>
      <c r="F5" s="21"/>
    </row>
    <row r="6" spans="1:23" s="3" customFormat="1" ht="36" customHeight="1" x14ac:dyDescent="0.25">
      <c r="A6" s="175" t="s">
        <v>111</v>
      </c>
      <c r="B6" s="172" t="s">
        <v>110</v>
      </c>
      <c r="C6" s="172" t="s">
        <v>109</v>
      </c>
      <c r="D6" s="172" t="s">
        <v>108</v>
      </c>
      <c r="E6" s="172" t="s">
        <v>107</v>
      </c>
      <c r="F6" s="172" t="s">
        <v>106</v>
      </c>
      <c r="G6" s="175" t="s">
        <v>105</v>
      </c>
      <c r="H6" s="172" t="s">
        <v>104</v>
      </c>
      <c r="I6" s="175" t="s">
        <v>103</v>
      </c>
      <c r="J6" s="172" t="s">
        <v>102</v>
      </c>
      <c r="K6" s="172" t="s">
        <v>101</v>
      </c>
      <c r="L6" s="175" t="s">
        <v>100</v>
      </c>
      <c r="M6" s="172" t="s">
        <v>99</v>
      </c>
      <c r="N6" s="172" t="s">
        <v>98</v>
      </c>
    </row>
    <row r="7" spans="1:23" s="3" customFormat="1" ht="36.75" customHeight="1" x14ac:dyDescent="0.25">
      <c r="A7" s="175"/>
      <c r="B7" s="173"/>
      <c r="C7" s="173"/>
      <c r="D7" s="173"/>
      <c r="E7" s="173"/>
      <c r="F7" s="173"/>
      <c r="G7" s="175"/>
      <c r="H7" s="173"/>
      <c r="I7" s="175"/>
      <c r="J7" s="173"/>
      <c r="K7" s="173"/>
      <c r="L7" s="175"/>
      <c r="M7" s="173"/>
      <c r="N7" s="173"/>
    </row>
    <row r="8" spans="1:23" s="3" customFormat="1" ht="24" customHeight="1" x14ac:dyDescent="0.25">
      <c r="A8" s="175"/>
      <c r="B8" s="174"/>
      <c r="C8" s="174"/>
      <c r="D8" s="174"/>
      <c r="E8" s="174"/>
      <c r="F8" s="174"/>
      <c r="G8" s="175"/>
      <c r="H8" s="174"/>
      <c r="I8" s="175"/>
      <c r="J8" s="174"/>
      <c r="K8" s="174"/>
      <c r="L8" s="175"/>
      <c r="M8" s="174"/>
      <c r="N8" s="174"/>
    </row>
    <row r="9" spans="1:23" s="3" customFormat="1" ht="1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8">
        <v>12</v>
      </c>
      <c r="M9" s="19">
        <v>13</v>
      </c>
      <c r="N9" s="18">
        <v>14</v>
      </c>
    </row>
    <row r="10" spans="1:23" s="3" customFormat="1" ht="15" x14ac:dyDescent="0.25">
      <c r="A10" s="167" t="s">
        <v>844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V10" s="4" t="s">
        <v>844</v>
      </c>
    </row>
    <row r="11" spans="1:23" s="3" customFormat="1" ht="15" x14ac:dyDescent="0.25">
      <c r="A11" s="168" t="s">
        <v>374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V11" s="4"/>
      <c r="W11" s="86" t="s">
        <v>374</v>
      </c>
    </row>
    <row r="12" spans="1:23" s="3" customFormat="1" ht="102" x14ac:dyDescent="0.25">
      <c r="A12" s="11" t="s">
        <v>6</v>
      </c>
      <c r="B12" s="11" t="s">
        <v>1107</v>
      </c>
      <c r="C12" s="12" t="s">
        <v>1041</v>
      </c>
      <c r="D12" s="11" t="s">
        <v>6</v>
      </c>
      <c r="E12" s="11" t="s">
        <v>381</v>
      </c>
      <c r="F12" s="11" t="s">
        <v>386</v>
      </c>
      <c r="G12" s="9" t="s">
        <v>843</v>
      </c>
      <c r="H12" s="10" t="s">
        <v>842</v>
      </c>
      <c r="I12" s="9" t="s">
        <v>331</v>
      </c>
      <c r="J12" s="6">
        <v>2</v>
      </c>
      <c r="K12" s="8">
        <v>1</v>
      </c>
      <c r="L12" s="8">
        <v>2</v>
      </c>
      <c r="M12" s="6"/>
      <c r="N12" s="6" t="s">
        <v>1128</v>
      </c>
      <c r="O12" s="5"/>
      <c r="P12" s="5"/>
      <c r="Q12" s="5"/>
      <c r="R12" s="5"/>
      <c r="S12" s="5"/>
      <c r="T12" s="5"/>
      <c r="V12" s="4"/>
      <c r="W12" s="86"/>
    </row>
    <row r="13" spans="1:23" s="3" customFormat="1" ht="102" x14ac:dyDescent="0.25">
      <c r="A13" s="9" t="s">
        <v>94</v>
      </c>
      <c r="B13" s="9" t="s">
        <v>1107</v>
      </c>
      <c r="C13" s="10" t="s">
        <v>1041</v>
      </c>
      <c r="D13" s="9" t="s">
        <v>6</v>
      </c>
      <c r="E13" s="9" t="s">
        <v>381</v>
      </c>
      <c r="F13" s="9" t="s">
        <v>380</v>
      </c>
      <c r="G13" s="9" t="s">
        <v>400</v>
      </c>
      <c r="H13" s="10" t="s">
        <v>1144</v>
      </c>
      <c r="I13" s="9" t="s">
        <v>14</v>
      </c>
      <c r="J13" s="6">
        <v>2</v>
      </c>
      <c r="K13" s="8">
        <v>1</v>
      </c>
      <c r="L13" s="8">
        <v>2</v>
      </c>
      <c r="M13" s="6"/>
      <c r="N13" s="6" t="s">
        <v>1128</v>
      </c>
      <c r="O13" s="5"/>
      <c r="P13" s="5"/>
      <c r="Q13" s="5"/>
      <c r="R13" s="5"/>
      <c r="S13" s="5"/>
      <c r="T13" s="5"/>
      <c r="V13" s="4"/>
      <c r="W13" s="86"/>
    </row>
    <row r="14" spans="1:23" s="3" customFormat="1" ht="102" x14ac:dyDescent="0.25">
      <c r="A14" s="9" t="s">
        <v>90</v>
      </c>
      <c r="B14" s="9" t="s">
        <v>1107</v>
      </c>
      <c r="C14" s="10" t="s">
        <v>1041</v>
      </c>
      <c r="D14" s="9" t="s">
        <v>6</v>
      </c>
      <c r="E14" s="9" t="s">
        <v>381</v>
      </c>
      <c r="F14" s="9" t="s">
        <v>380</v>
      </c>
      <c r="G14" s="9" t="s">
        <v>840</v>
      </c>
      <c r="H14" s="10" t="s">
        <v>839</v>
      </c>
      <c r="I14" s="9" t="s">
        <v>14</v>
      </c>
      <c r="J14" s="6">
        <v>2</v>
      </c>
      <c r="K14" s="8">
        <v>1</v>
      </c>
      <c r="L14" s="8">
        <v>2</v>
      </c>
      <c r="M14" s="6"/>
      <c r="N14" s="6" t="s">
        <v>1128</v>
      </c>
      <c r="O14" s="5"/>
      <c r="P14" s="5"/>
      <c r="Q14" s="5"/>
      <c r="R14" s="5"/>
      <c r="S14" s="5"/>
      <c r="T14" s="5"/>
      <c r="V14" s="4"/>
      <c r="W14" s="86"/>
    </row>
    <row r="15" spans="1:23" s="3" customFormat="1" ht="102" x14ac:dyDescent="0.25">
      <c r="A15" s="11" t="s">
        <v>234</v>
      </c>
      <c r="B15" s="11" t="s">
        <v>1107</v>
      </c>
      <c r="C15" s="12" t="s">
        <v>1041</v>
      </c>
      <c r="D15" s="11" t="s">
        <v>6</v>
      </c>
      <c r="E15" s="11" t="s">
        <v>381</v>
      </c>
      <c r="F15" s="11" t="s">
        <v>386</v>
      </c>
      <c r="G15" s="9" t="s">
        <v>397</v>
      </c>
      <c r="H15" s="10" t="s">
        <v>396</v>
      </c>
      <c r="I15" s="9" t="s">
        <v>331</v>
      </c>
      <c r="J15" s="6">
        <v>3</v>
      </c>
      <c r="K15" s="8">
        <v>1</v>
      </c>
      <c r="L15" s="8">
        <v>3</v>
      </c>
      <c r="M15" s="6"/>
      <c r="N15" s="6" t="s">
        <v>1128</v>
      </c>
      <c r="O15" s="5"/>
      <c r="P15" s="5"/>
      <c r="Q15" s="5"/>
      <c r="R15" s="5"/>
      <c r="S15" s="5"/>
      <c r="T15" s="5"/>
      <c r="V15" s="4"/>
      <c r="W15" s="86"/>
    </row>
    <row r="16" spans="1:23" s="3" customFormat="1" ht="102" x14ac:dyDescent="0.25">
      <c r="A16" s="9" t="s">
        <v>233</v>
      </c>
      <c r="B16" s="9" t="s">
        <v>1107</v>
      </c>
      <c r="C16" s="10" t="s">
        <v>1041</v>
      </c>
      <c r="D16" s="9" t="s">
        <v>6</v>
      </c>
      <c r="E16" s="9" t="s">
        <v>381</v>
      </c>
      <c r="F16" s="9" t="s">
        <v>380</v>
      </c>
      <c r="G16" s="9" t="s">
        <v>395</v>
      </c>
      <c r="H16" s="10" t="s">
        <v>1143</v>
      </c>
      <c r="I16" s="9" t="s">
        <v>14</v>
      </c>
      <c r="J16" s="6">
        <v>3</v>
      </c>
      <c r="K16" s="8">
        <v>1</v>
      </c>
      <c r="L16" s="8">
        <v>3</v>
      </c>
      <c r="M16" s="6"/>
      <c r="N16" s="6" t="s">
        <v>1128</v>
      </c>
      <c r="O16" s="5"/>
      <c r="P16" s="5"/>
      <c r="Q16" s="5"/>
      <c r="R16" s="5"/>
      <c r="S16" s="5"/>
      <c r="T16" s="5"/>
      <c r="V16" s="4"/>
      <c r="W16" s="86"/>
    </row>
    <row r="17" spans="1:23" s="3" customFormat="1" ht="15" x14ac:dyDescent="0.25">
      <c r="A17" s="168" t="s">
        <v>838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V17" s="4"/>
      <c r="W17" s="86" t="s">
        <v>838</v>
      </c>
    </row>
    <row r="18" spans="1:23" s="3" customFormat="1" ht="102" x14ac:dyDescent="0.25">
      <c r="A18" s="11" t="s">
        <v>232</v>
      </c>
      <c r="B18" s="11" t="s">
        <v>1107</v>
      </c>
      <c r="C18" s="12" t="s">
        <v>1041</v>
      </c>
      <c r="D18" s="11" t="s">
        <v>6</v>
      </c>
      <c r="E18" s="11" t="s">
        <v>381</v>
      </c>
      <c r="F18" s="11" t="s">
        <v>386</v>
      </c>
      <c r="G18" s="9" t="s">
        <v>423</v>
      </c>
      <c r="H18" s="10" t="s">
        <v>422</v>
      </c>
      <c r="I18" s="9" t="s">
        <v>29</v>
      </c>
      <c r="J18" s="6">
        <v>1.199832</v>
      </c>
      <c r="K18" s="8">
        <v>1</v>
      </c>
      <c r="L18" s="81">
        <v>1.199832</v>
      </c>
      <c r="M18" s="6"/>
      <c r="N18" s="6" t="s">
        <v>1128</v>
      </c>
      <c r="O18" s="5"/>
      <c r="P18" s="5"/>
      <c r="Q18" s="5"/>
      <c r="R18" s="5"/>
      <c r="S18" s="5"/>
      <c r="T18" s="5"/>
      <c r="V18" s="4"/>
      <c r="W18" s="86"/>
    </row>
    <row r="19" spans="1:23" s="3" customFormat="1" ht="102" x14ac:dyDescent="0.25">
      <c r="A19" s="9" t="s">
        <v>231</v>
      </c>
      <c r="B19" s="9" t="s">
        <v>1107</v>
      </c>
      <c r="C19" s="10" t="s">
        <v>1041</v>
      </c>
      <c r="D19" s="9" t="s">
        <v>6</v>
      </c>
      <c r="E19" s="9" t="s">
        <v>381</v>
      </c>
      <c r="F19" s="9" t="s">
        <v>380</v>
      </c>
      <c r="G19" s="9" t="s">
        <v>818</v>
      </c>
      <c r="H19" s="10" t="s">
        <v>817</v>
      </c>
      <c r="I19" s="9" t="s">
        <v>223</v>
      </c>
      <c r="J19" s="6">
        <f>L19/K19</f>
        <v>64</v>
      </c>
      <c r="K19" s="16">
        <v>1.01</v>
      </c>
      <c r="L19" s="16">
        <v>64.64</v>
      </c>
      <c r="M19" s="6"/>
      <c r="N19" s="6" t="s">
        <v>1128</v>
      </c>
      <c r="O19" s="5"/>
      <c r="P19" s="5"/>
      <c r="Q19" s="5"/>
      <c r="R19" s="5"/>
      <c r="S19" s="5"/>
      <c r="T19" s="5"/>
      <c r="V19" s="4"/>
      <c r="W19" s="86"/>
    </row>
    <row r="20" spans="1:23" s="3" customFormat="1" ht="102" x14ac:dyDescent="0.25">
      <c r="A20" s="9" t="s">
        <v>229</v>
      </c>
      <c r="B20" s="9" t="s">
        <v>1107</v>
      </c>
      <c r="C20" s="10" t="s">
        <v>1041</v>
      </c>
      <c r="D20" s="9" t="s">
        <v>6</v>
      </c>
      <c r="E20" s="9" t="s">
        <v>381</v>
      </c>
      <c r="F20" s="9" t="s">
        <v>380</v>
      </c>
      <c r="G20" s="9" t="s">
        <v>818</v>
      </c>
      <c r="H20" s="10" t="s">
        <v>817</v>
      </c>
      <c r="I20" s="9" t="s">
        <v>223</v>
      </c>
      <c r="J20" s="6">
        <f>L20/K20</f>
        <v>49</v>
      </c>
      <c r="K20" s="16">
        <v>1.01</v>
      </c>
      <c r="L20" s="16">
        <v>49.49</v>
      </c>
      <c r="M20" s="6"/>
      <c r="N20" s="6" t="s">
        <v>1128</v>
      </c>
      <c r="O20" s="5"/>
      <c r="P20" s="5"/>
      <c r="Q20" s="5"/>
      <c r="R20" s="5"/>
      <c r="S20" s="5"/>
      <c r="T20" s="5"/>
      <c r="V20" s="4"/>
      <c r="W20" s="86"/>
    </row>
    <row r="21" spans="1:23" s="3" customFormat="1" ht="102" x14ac:dyDescent="0.25">
      <c r="A21" s="9" t="s">
        <v>226</v>
      </c>
      <c r="B21" s="9" t="s">
        <v>1107</v>
      </c>
      <c r="C21" s="10" t="s">
        <v>1041</v>
      </c>
      <c r="D21" s="9" t="s">
        <v>6</v>
      </c>
      <c r="E21" s="9" t="s">
        <v>381</v>
      </c>
      <c r="F21" s="9" t="s">
        <v>380</v>
      </c>
      <c r="G21" s="9" t="s">
        <v>837</v>
      </c>
      <c r="H21" s="10" t="s">
        <v>836</v>
      </c>
      <c r="I21" s="9" t="s">
        <v>14</v>
      </c>
      <c r="J21" s="6">
        <v>4</v>
      </c>
      <c r="K21" s="8">
        <v>1</v>
      </c>
      <c r="L21" s="8">
        <v>4</v>
      </c>
      <c r="M21" s="6"/>
      <c r="N21" s="6" t="s">
        <v>1128</v>
      </c>
      <c r="O21" s="5"/>
      <c r="P21" s="5"/>
      <c r="Q21" s="5"/>
      <c r="R21" s="5"/>
      <c r="S21" s="5"/>
      <c r="T21" s="5"/>
      <c r="V21" s="4"/>
      <c r="W21" s="86"/>
    </row>
    <row r="22" spans="1:23" s="3" customFormat="1" ht="102" x14ac:dyDescent="0.25">
      <c r="A22" s="9" t="s">
        <v>222</v>
      </c>
      <c r="B22" s="9" t="s">
        <v>1107</v>
      </c>
      <c r="C22" s="10" t="s">
        <v>1041</v>
      </c>
      <c r="D22" s="9" t="s">
        <v>6</v>
      </c>
      <c r="E22" s="9" t="s">
        <v>381</v>
      </c>
      <c r="F22" s="9" t="s">
        <v>380</v>
      </c>
      <c r="G22" s="9" t="s">
        <v>956</v>
      </c>
      <c r="H22" s="10" t="s">
        <v>1142</v>
      </c>
      <c r="I22" s="9" t="s">
        <v>14</v>
      </c>
      <c r="J22" s="6">
        <v>4</v>
      </c>
      <c r="K22" s="8">
        <v>1</v>
      </c>
      <c r="L22" s="8">
        <v>4</v>
      </c>
      <c r="M22" s="6"/>
      <c r="N22" s="6" t="s">
        <v>1128</v>
      </c>
      <c r="O22" s="5"/>
      <c r="P22" s="5"/>
      <c r="Q22" s="5"/>
      <c r="R22" s="5"/>
      <c r="S22" s="5"/>
      <c r="T22" s="5"/>
      <c r="V22" s="4"/>
      <c r="W22" s="86"/>
    </row>
    <row r="23" spans="1:23" s="3" customFormat="1" ht="102" x14ac:dyDescent="0.25">
      <c r="A23" s="9" t="s">
        <v>221</v>
      </c>
      <c r="B23" s="9" t="s">
        <v>1107</v>
      </c>
      <c r="C23" s="10" t="s">
        <v>1041</v>
      </c>
      <c r="D23" s="9" t="s">
        <v>6</v>
      </c>
      <c r="E23" s="9" t="s">
        <v>381</v>
      </c>
      <c r="F23" s="9" t="s">
        <v>380</v>
      </c>
      <c r="G23" s="9" t="s">
        <v>1141</v>
      </c>
      <c r="H23" s="10" t="s">
        <v>1140</v>
      </c>
      <c r="I23" s="9" t="s">
        <v>14</v>
      </c>
      <c r="J23" s="6">
        <v>2</v>
      </c>
      <c r="K23" s="8">
        <v>1</v>
      </c>
      <c r="L23" s="8">
        <v>2</v>
      </c>
      <c r="M23" s="6"/>
      <c r="N23" s="6" t="s">
        <v>1128</v>
      </c>
      <c r="O23" s="5"/>
      <c r="P23" s="5"/>
      <c r="Q23" s="5"/>
      <c r="R23" s="5"/>
      <c r="S23" s="5"/>
      <c r="T23" s="5"/>
      <c r="V23" s="4"/>
      <c r="W23" s="86"/>
    </row>
    <row r="24" spans="1:23" s="3" customFormat="1" ht="102" x14ac:dyDescent="0.25">
      <c r="A24" s="9" t="s">
        <v>220</v>
      </c>
      <c r="B24" s="9" t="s">
        <v>1107</v>
      </c>
      <c r="C24" s="10" t="s">
        <v>1041</v>
      </c>
      <c r="D24" s="9" t="s">
        <v>6</v>
      </c>
      <c r="E24" s="9" t="s">
        <v>381</v>
      </c>
      <c r="F24" s="9" t="s">
        <v>380</v>
      </c>
      <c r="G24" s="9" t="s">
        <v>1139</v>
      </c>
      <c r="H24" s="10" t="s">
        <v>1138</v>
      </c>
      <c r="I24" s="9" t="s">
        <v>14</v>
      </c>
      <c r="J24" s="6">
        <v>2</v>
      </c>
      <c r="K24" s="8">
        <v>1</v>
      </c>
      <c r="L24" s="8">
        <v>2</v>
      </c>
      <c r="M24" s="6"/>
      <c r="N24" s="6" t="s">
        <v>1128</v>
      </c>
      <c r="O24" s="5"/>
      <c r="P24" s="5"/>
      <c r="Q24" s="5"/>
      <c r="R24" s="5"/>
      <c r="S24" s="5"/>
      <c r="T24" s="5"/>
      <c r="V24" s="4"/>
      <c r="W24" s="86"/>
    </row>
    <row r="25" spans="1:23" s="3" customFormat="1" ht="102" x14ac:dyDescent="0.25">
      <c r="A25" s="9" t="s">
        <v>219</v>
      </c>
      <c r="B25" s="9" t="s">
        <v>1107</v>
      </c>
      <c r="C25" s="10" t="s">
        <v>1041</v>
      </c>
      <c r="D25" s="9" t="s">
        <v>6</v>
      </c>
      <c r="E25" s="9" t="s">
        <v>381</v>
      </c>
      <c r="F25" s="9" t="s">
        <v>380</v>
      </c>
      <c r="G25" s="9" t="s">
        <v>413</v>
      </c>
      <c r="H25" s="10" t="s">
        <v>1130</v>
      </c>
      <c r="I25" s="9" t="s">
        <v>14</v>
      </c>
      <c r="J25" s="6">
        <v>2</v>
      </c>
      <c r="K25" s="8">
        <v>1</v>
      </c>
      <c r="L25" s="8">
        <v>2</v>
      </c>
      <c r="M25" s="6"/>
      <c r="N25" s="6" t="s">
        <v>1128</v>
      </c>
      <c r="O25" s="5"/>
      <c r="P25" s="5"/>
      <c r="Q25" s="5"/>
      <c r="R25" s="5"/>
      <c r="S25" s="5"/>
      <c r="T25" s="5"/>
      <c r="V25" s="4"/>
      <c r="W25" s="86"/>
    </row>
    <row r="26" spans="1:23" s="3" customFormat="1" ht="102" x14ac:dyDescent="0.25">
      <c r="A26" s="9" t="s">
        <v>216</v>
      </c>
      <c r="B26" s="9" t="s">
        <v>1107</v>
      </c>
      <c r="C26" s="10" t="s">
        <v>1041</v>
      </c>
      <c r="D26" s="9" t="s">
        <v>6</v>
      </c>
      <c r="E26" s="9" t="s">
        <v>381</v>
      </c>
      <c r="F26" s="9" t="s">
        <v>380</v>
      </c>
      <c r="G26" s="9" t="s">
        <v>411</v>
      </c>
      <c r="H26" s="10" t="s">
        <v>410</v>
      </c>
      <c r="I26" s="9" t="s">
        <v>14</v>
      </c>
      <c r="J26" s="6">
        <v>2</v>
      </c>
      <c r="K26" s="8">
        <v>1</v>
      </c>
      <c r="L26" s="8">
        <v>2</v>
      </c>
      <c r="M26" s="6"/>
      <c r="N26" s="6" t="s">
        <v>1128</v>
      </c>
      <c r="O26" s="5"/>
      <c r="P26" s="5"/>
      <c r="Q26" s="5"/>
      <c r="R26" s="5"/>
      <c r="S26" s="5"/>
      <c r="T26" s="5"/>
      <c r="V26" s="4"/>
      <c r="W26" s="86"/>
    </row>
    <row r="27" spans="1:23" s="3" customFormat="1" ht="102" x14ac:dyDescent="0.25">
      <c r="A27" s="9" t="s">
        <v>212</v>
      </c>
      <c r="B27" s="9" t="s">
        <v>1107</v>
      </c>
      <c r="C27" s="10" t="s">
        <v>1041</v>
      </c>
      <c r="D27" s="9" t="s">
        <v>6</v>
      </c>
      <c r="E27" s="9" t="s">
        <v>381</v>
      </c>
      <c r="F27" s="9" t="s">
        <v>380</v>
      </c>
      <c r="G27" s="9" t="s">
        <v>835</v>
      </c>
      <c r="H27" s="10" t="s">
        <v>834</v>
      </c>
      <c r="I27" s="9" t="s">
        <v>14</v>
      </c>
      <c r="J27" s="6">
        <v>12</v>
      </c>
      <c r="K27" s="8">
        <v>1</v>
      </c>
      <c r="L27" s="8">
        <v>12</v>
      </c>
      <c r="M27" s="6"/>
      <c r="N27" s="6" t="s">
        <v>1128</v>
      </c>
      <c r="O27" s="5"/>
      <c r="P27" s="5"/>
      <c r="Q27" s="5"/>
      <c r="R27" s="5"/>
      <c r="S27" s="5"/>
      <c r="T27" s="5"/>
      <c r="V27" s="4"/>
      <c r="W27" s="86"/>
    </row>
    <row r="28" spans="1:23" s="3" customFormat="1" ht="102" x14ac:dyDescent="0.25">
      <c r="A28" s="11" t="s">
        <v>211</v>
      </c>
      <c r="B28" s="11" t="s">
        <v>1107</v>
      </c>
      <c r="C28" s="12" t="s">
        <v>1041</v>
      </c>
      <c r="D28" s="11" t="s">
        <v>6</v>
      </c>
      <c r="E28" s="11" t="s">
        <v>381</v>
      </c>
      <c r="F28" s="11" t="s">
        <v>386</v>
      </c>
      <c r="G28" s="9" t="s">
        <v>814</v>
      </c>
      <c r="H28" s="10" t="s">
        <v>813</v>
      </c>
      <c r="I28" s="9" t="s">
        <v>223</v>
      </c>
      <c r="J28" s="6">
        <v>2</v>
      </c>
      <c r="K28" s="8">
        <v>1</v>
      </c>
      <c r="L28" s="8">
        <v>2</v>
      </c>
      <c r="M28" s="6"/>
      <c r="N28" s="6" t="s">
        <v>1128</v>
      </c>
      <c r="O28" s="5"/>
      <c r="P28" s="5"/>
      <c r="Q28" s="5"/>
      <c r="R28" s="5"/>
      <c r="S28" s="5"/>
      <c r="T28" s="5"/>
      <c r="V28" s="4"/>
      <c r="W28" s="86"/>
    </row>
    <row r="29" spans="1:23" s="3" customFormat="1" ht="102" x14ac:dyDescent="0.25">
      <c r="A29" s="9" t="s">
        <v>85</v>
      </c>
      <c r="B29" s="9" t="s">
        <v>1107</v>
      </c>
      <c r="C29" s="10" t="s">
        <v>1041</v>
      </c>
      <c r="D29" s="9" t="s">
        <v>6</v>
      </c>
      <c r="E29" s="9" t="s">
        <v>381</v>
      </c>
      <c r="F29" s="9" t="s">
        <v>380</v>
      </c>
      <c r="G29" s="9" t="s">
        <v>812</v>
      </c>
      <c r="H29" s="10" t="s">
        <v>811</v>
      </c>
      <c r="I29" s="9" t="s">
        <v>223</v>
      </c>
      <c r="J29" s="6">
        <f>L29/K29</f>
        <v>2</v>
      </c>
      <c r="K29" s="16">
        <v>1.01</v>
      </c>
      <c r="L29" s="16">
        <v>2.02</v>
      </c>
      <c r="M29" s="6"/>
      <c r="N29" s="6" t="s">
        <v>1128</v>
      </c>
      <c r="O29" s="5"/>
      <c r="P29" s="5"/>
      <c r="Q29" s="5"/>
      <c r="R29" s="5"/>
      <c r="S29" s="5"/>
      <c r="T29" s="5"/>
      <c r="V29" s="4"/>
      <c r="W29" s="86"/>
    </row>
    <row r="30" spans="1:23" s="3" customFormat="1" ht="15" x14ac:dyDescent="0.25">
      <c r="A30" s="168" t="s">
        <v>387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V30" s="4"/>
      <c r="W30" s="86" t="s">
        <v>387</v>
      </c>
    </row>
    <row r="31" spans="1:23" s="3" customFormat="1" ht="102" x14ac:dyDescent="0.25">
      <c r="A31" s="11" t="s">
        <v>84</v>
      </c>
      <c r="B31" s="11" t="s">
        <v>1107</v>
      </c>
      <c r="C31" s="12" t="s">
        <v>1041</v>
      </c>
      <c r="D31" s="11" t="s">
        <v>6</v>
      </c>
      <c r="E31" s="11" t="s">
        <v>381</v>
      </c>
      <c r="F31" s="11" t="s">
        <v>386</v>
      </c>
      <c r="G31" s="9" t="s">
        <v>385</v>
      </c>
      <c r="H31" s="10" t="s">
        <v>384</v>
      </c>
      <c r="I31" s="9" t="s">
        <v>9</v>
      </c>
      <c r="J31" s="6">
        <v>9</v>
      </c>
      <c r="K31" s="8">
        <v>1</v>
      </c>
      <c r="L31" s="8">
        <v>9</v>
      </c>
      <c r="M31" s="6"/>
      <c r="N31" s="6" t="s">
        <v>1128</v>
      </c>
      <c r="O31" s="5"/>
      <c r="P31" s="5"/>
      <c r="Q31" s="5"/>
      <c r="R31" s="5"/>
      <c r="S31" s="5"/>
      <c r="T31" s="5"/>
      <c r="V31" s="4"/>
      <c r="W31" s="86"/>
    </row>
    <row r="32" spans="1:23" s="3" customFormat="1" ht="102" x14ac:dyDescent="0.25">
      <c r="A32" s="9" t="s">
        <v>81</v>
      </c>
      <c r="B32" s="9" t="s">
        <v>1107</v>
      </c>
      <c r="C32" s="10" t="s">
        <v>1041</v>
      </c>
      <c r="D32" s="9" t="s">
        <v>6</v>
      </c>
      <c r="E32" s="9" t="s">
        <v>381</v>
      </c>
      <c r="F32" s="9" t="s">
        <v>380</v>
      </c>
      <c r="G32" s="9" t="s">
        <v>805</v>
      </c>
      <c r="H32" s="10" t="s">
        <v>804</v>
      </c>
      <c r="I32" s="9" t="s">
        <v>9</v>
      </c>
      <c r="J32" s="6">
        <f>L32/K32</f>
        <v>9</v>
      </c>
      <c r="K32" s="16">
        <v>1.03</v>
      </c>
      <c r="L32" s="16">
        <v>9.27</v>
      </c>
      <c r="M32" s="6"/>
      <c r="N32" s="6" t="s">
        <v>1128</v>
      </c>
      <c r="O32" s="5"/>
      <c r="P32" s="5"/>
      <c r="Q32" s="5"/>
      <c r="R32" s="5"/>
      <c r="S32" s="5"/>
      <c r="T32" s="5"/>
      <c r="V32" s="4"/>
      <c r="W32" s="86"/>
    </row>
    <row r="33" spans="1:23" s="3" customFormat="1" ht="15" x14ac:dyDescent="0.25">
      <c r="A33" s="168" t="s">
        <v>807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V33" s="4"/>
      <c r="W33" s="86" t="s">
        <v>807</v>
      </c>
    </row>
    <row r="34" spans="1:23" s="3" customFormat="1" ht="102" x14ac:dyDescent="0.25">
      <c r="A34" s="11" t="s">
        <v>78</v>
      </c>
      <c r="B34" s="11" t="s">
        <v>1107</v>
      </c>
      <c r="C34" s="12" t="s">
        <v>1041</v>
      </c>
      <c r="D34" s="11" t="s">
        <v>6</v>
      </c>
      <c r="E34" s="11" t="s">
        <v>381</v>
      </c>
      <c r="F34" s="11" t="s">
        <v>386</v>
      </c>
      <c r="G34" s="9" t="s">
        <v>259</v>
      </c>
      <c r="H34" s="10" t="s">
        <v>1129</v>
      </c>
      <c r="I34" s="9" t="s">
        <v>1</v>
      </c>
      <c r="J34" s="6">
        <v>18</v>
      </c>
      <c r="K34" s="8">
        <v>1</v>
      </c>
      <c r="L34" s="8">
        <v>18</v>
      </c>
      <c r="M34" s="6"/>
      <c r="N34" s="6" t="s">
        <v>1128</v>
      </c>
      <c r="O34" s="5"/>
      <c r="P34" s="5"/>
      <c r="Q34" s="5"/>
      <c r="R34" s="5"/>
      <c r="S34" s="5"/>
      <c r="T34" s="5"/>
      <c r="V34" s="4"/>
      <c r="W34" s="86"/>
    </row>
    <row r="35" spans="1:23" s="3" customFormat="1" ht="102" x14ac:dyDescent="0.25">
      <c r="A35" s="9" t="s">
        <v>77</v>
      </c>
      <c r="B35" s="9" t="s">
        <v>1107</v>
      </c>
      <c r="C35" s="10" t="s">
        <v>1041</v>
      </c>
      <c r="D35" s="9" t="s">
        <v>6</v>
      </c>
      <c r="E35" s="9" t="s">
        <v>381</v>
      </c>
      <c r="F35" s="9" t="s">
        <v>380</v>
      </c>
      <c r="G35" s="9" t="s">
        <v>389</v>
      </c>
      <c r="H35" s="10" t="s">
        <v>388</v>
      </c>
      <c r="I35" s="9" t="s">
        <v>9</v>
      </c>
      <c r="J35" s="6">
        <f>L35/K35</f>
        <v>6</v>
      </c>
      <c r="K35" s="16">
        <v>1.03</v>
      </c>
      <c r="L35" s="16">
        <v>6.18</v>
      </c>
      <c r="M35" s="6"/>
      <c r="N35" s="6" t="s">
        <v>1128</v>
      </c>
      <c r="O35" s="5"/>
      <c r="P35" s="5"/>
      <c r="Q35" s="5"/>
      <c r="R35" s="5"/>
      <c r="S35" s="5"/>
      <c r="T35" s="5"/>
      <c r="V35" s="4"/>
      <c r="W35" s="86"/>
    </row>
    <row r="36" spans="1:23" s="3" customFormat="1" ht="15" x14ac:dyDescent="0.25">
      <c r="A36" s="167" t="s">
        <v>833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V36" s="4" t="s">
        <v>833</v>
      </c>
      <c r="W36" s="86"/>
    </row>
    <row r="37" spans="1:23" s="3" customFormat="1" ht="15" x14ac:dyDescent="0.25">
      <c r="A37" s="168" t="s">
        <v>374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V37" s="4"/>
      <c r="W37" s="86" t="s">
        <v>374</v>
      </c>
    </row>
    <row r="38" spans="1:23" s="3" customFormat="1" ht="102" x14ac:dyDescent="0.25">
      <c r="A38" s="11" t="s">
        <v>76</v>
      </c>
      <c r="B38" s="11" t="s">
        <v>1107</v>
      </c>
      <c r="C38" s="12" t="s">
        <v>1041</v>
      </c>
      <c r="D38" s="11" t="s">
        <v>6</v>
      </c>
      <c r="E38" s="11" t="s">
        <v>381</v>
      </c>
      <c r="F38" s="11" t="s">
        <v>386</v>
      </c>
      <c r="G38" s="9" t="s">
        <v>397</v>
      </c>
      <c r="H38" s="10" t="s">
        <v>396</v>
      </c>
      <c r="I38" s="9" t="s">
        <v>331</v>
      </c>
      <c r="J38" s="6">
        <v>1</v>
      </c>
      <c r="K38" s="8">
        <v>1</v>
      </c>
      <c r="L38" s="8">
        <v>1</v>
      </c>
      <c r="M38" s="6"/>
      <c r="N38" s="6" t="s">
        <v>1128</v>
      </c>
      <c r="O38" s="5"/>
      <c r="P38" s="5"/>
      <c r="Q38" s="5"/>
      <c r="R38" s="5"/>
      <c r="S38" s="5"/>
      <c r="T38" s="5"/>
      <c r="V38" s="4"/>
      <c r="W38" s="86"/>
    </row>
    <row r="39" spans="1:23" s="3" customFormat="1" ht="102" x14ac:dyDescent="0.25">
      <c r="A39" s="9" t="s">
        <v>75</v>
      </c>
      <c r="B39" s="9" t="s">
        <v>1107</v>
      </c>
      <c r="C39" s="10" t="s">
        <v>1041</v>
      </c>
      <c r="D39" s="9" t="s">
        <v>6</v>
      </c>
      <c r="E39" s="9" t="s">
        <v>381</v>
      </c>
      <c r="F39" s="9" t="s">
        <v>380</v>
      </c>
      <c r="G39" s="9" t="s">
        <v>395</v>
      </c>
      <c r="H39" s="10" t="s">
        <v>394</v>
      </c>
      <c r="I39" s="9" t="s">
        <v>14</v>
      </c>
      <c r="J39" s="6">
        <v>1</v>
      </c>
      <c r="K39" s="8">
        <v>1</v>
      </c>
      <c r="L39" s="8">
        <v>1</v>
      </c>
      <c r="M39" s="6"/>
      <c r="N39" s="6" t="s">
        <v>1128</v>
      </c>
      <c r="O39" s="5"/>
      <c r="P39" s="5"/>
      <c r="Q39" s="5"/>
      <c r="R39" s="5"/>
      <c r="S39" s="5"/>
      <c r="T39" s="5"/>
      <c r="V39" s="4"/>
      <c r="W39" s="86"/>
    </row>
    <row r="40" spans="1:23" s="3" customFormat="1" ht="102" x14ac:dyDescent="0.25">
      <c r="A40" s="11" t="s">
        <v>73</v>
      </c>
      <c r="B40" s="11" t="s">
        <v>1107</v>
      </c>
      <c r="C40" s="12" t="s">
        <v>1041</v>
      </c>
      <c r="D40" s="11" t="s">
        <v>6</v>
      </c>
      <c r="E40" s="11" t="s">
        <v>381</v>
      </c>
      <c r="F40" s="11" t="s">
        <v>386</v>
      </c>
      <c r="G40" s="9" t="s">
        <v>402</v>
      </c>
      <c r="H40" s="10" t="s">
        <v>401</v>
      </c>
      <c r="I40" s="9" t="s">
        <v>331</v>
      </c>
      <c r="J40" s="6">
        <v>1</v>
      </c>
      <c r="K40" s="8">
        <v>1</v>
      </c>
      <c r="L40" s="8">
        <v>1</v>
      </c>
      <c r="M40" s="6"/>
      <c r="N40" s="6" t="s">
        <v>1128</v>
      </c>
      <c r="O40" s="5"/>
      <c r="P40" s="5"/>
      <c r="Q40" s="5"/>
      <c r="R40" s="5"/>
      <c r="S40" s="5"/>
      <c r="T40" s="5"/>
      <c r="V40" s="4"/>
      <c r="W40" s="86"/>
    </row>
    <row r="41" spans="1:23" s="3" customFormat="1" ht="102" x14ac:dyDescent="0.25">
      <c r="A41" s="9" t="s">
        <v>70</v>
      </c>
      <c r="B41" s="9" t="s">
        <v>1107</v>
      </c>
      <c r="C41" s="10" t="s">
        <v>1041</v>
      </c>
      <c r="D41" s="9" t="s">
        <v>6</v>
      </c>
      <c r="E41" s="9" t="s">
        <v>381</v>
      </c>
      <c r="F41" s="9" t="s">
        <v>380</v>
      </c>
      <c r="G41" s="9" t="s">
        <v>828</v>
      </c>
      <c r="H41" s="10" t="s">
        <v>1137</v>
      </c>
      <c r="I41" s="9" t="s">
        <v>14</v>
      </c>
      <c r="J41" s="6">
        <v>1</v>
      </c>
      <c r="K41" s="8">
        <v>1</v>
      </c>
      <c r="L41" s="8">
        <v>1</v>
      </c>
      <c r="M41" s="6"/>
      <c r="N41" s="6" t="s">
        <v>1128</v>
      </c>
      <c r="O41" s="5"/>
      <c r="P41" s="5"/>
      <c r="Q41" s="5"/>
      <c r="R41" s="5"/>
      <c r="S41" s="5"/>
      <c r="T41" s="5"/>
      <c r="V41" s="4"/>
      <c r="W41" s="86"/>
    </row>
    <row r="42" spans="1:23" s="3" customFormat="1" ht="102" x14ac:dyDescent="0.25">
      <c r="A42" s="11" t="s">
        <v>69</v>
      </c>
      <c r="B42" s="11" t="s">
        <v>1107</v>
      </c>
      <c r="C42" s="12" t="s">
        <v>1041</v>
      </c>
      <c r="D42" s="11" t="s">
        <v>6</v>
      </c>
      <c r="E42" s="11" t="s">
        <v>381</v>
      </c>
      <c r="F42" s="11" t="s">
        <v>386</v>
      </c>
      <c r="G42" s="9" t="s">
        <v>423</v>
      </c>
      <c r="H42" s="10" t="s">
        <v>422</v>
      </c>
      <c r="I42" s="9" t="s">
        <v>29</v>
      </c>
      <c r="J42" s="6">
        <v>0.61160000000000003</v>
      </c>
      <c r="K42" s="8">
        <v>1</v>
      </c>
      <c r="L42" s="80">
        <v>0.61160000000000003</v>
      </c>
      <c r="M42" s="6"/>
      <c r="N42" s="6" t="s">
        <v>1128</v>
      </c>
      <c r="O42" s="5"/>
      <c r="P42" s="5"/>
      <c r="Q42" s="5"/>
      <c r="R42" s="5"/>
      <c r="S42" s="5"/>
      <c r="T42" s="5"/>
      <c r="V42" s="4"/>
      <c r="W42" s="86"/>
    </row>
    <row r="43" spans="1:23" s="3" customFormat="1" ht="102" x14ac:dyDescent="0.25">
      <c r="A43" s="9" t="s">
        <v>68</v>
      </c>
      <c r="B43" s="9" t="s">
        <v>1107</v>
      </c>
      <c r="C43" s="10" t="s">
        <v>1041</v>
      </c>
      <c r="D43" s="9" t="s">
        <v>6</v>
      </c>
      <c r="E43" s="9" t="s">
        <v>381</v>
      </c>
      <c r="F43" s="9" t="s">
        <v>380</v>
      </c>
      <c r="G43" s="9" t="s">
        <v>1136</v>
      </c>
      <c r="H43" s="10" t="s">
        <v>1135</v>
      </c>
      <c r="I43" s="9" t="s">
        <v>223</v>
      </c>
      <c r="J43" s="6">
        <f>L43/K43</f>
        <v>32</v>
      </c>
      <c r="K43" s="16">
        <v>1.01</v>
      </c>
      <c r="L43" s="16">
        <v>32.32</v>
      </c>
      <c r="M43" s="6"/>
      <c r="N43" s="6" t="s">
        <v>1128</v>
      </c>
      <c r="O43" s="5"/>
      <c r="P43" s="5"/>
      <c r="Q43" s="5"/>
      <c r="R43" s="5"/>
      <c r="S43" s="5"/>
      <c r="T43" s="5"/>
      <c r="V43" s="4"/>
      <c r="W43" s="86"/>
    </row>
    <row r="44" spans="1:23" s="3" customFormat="1" ht="102" x14ac:dyDescent="0.25">
      <c r="A44" s="9" t="s">
        <v>64</v>
      </c>
      <c r="B44" s="9" t="s">
        <v>1107</v>
      </c>
      <c r="C44" s="10" t="s">
        <v>1041</v>
      </c>
      <c r="D44" s="9" t="s">
        <v>6</v>
      </c>
      <c r="E44" s="9" t="s">
        <v>381</v>
      </c>
      <c r="F44" s="9" t="s">
        <v>380</v>
      </c>
      <c r="G44" s="9" t="s">
        <v>1136</v>
      </c>
      <c r="H44" s="10" t="s">
        <v>1135</v>
      </c>
      <c r="I44" s="9" t="s">
        <v>223</v>
      </c>
      <c r="J44" s="6">
        <f>L44/K44</f>
        <v>1</v>
      </c>
      <c r="K44" s="16">
        <v>1.01</v>
      </c>
      <c r="L44" s="16">
        <v>1.01</v>
      </c>
      <c r="M44" s="6"/>
      <c r="N44" s="6" t="s">
        <v>1128</v>
      </c>
      <c r="O44" s="5"/>
      <c r="P44" s="5"/>
      <c r="Q44" s="5"/>
      <c r="R44" s="5"/>
      <c r="S44" s="5"/>
      <c r="T44" s="5"/>
      <c r="V44" s="4"/>
      <c r="W44" s="86"/>
    </row>
    <row r="45" spans="1:23" s="3" customFormat="1" ht="102" x14ac:dyDescent="0.25">
      <c r="A45" s="9" t="s">
        <v>61</v>
      </c>
      <c r="B45" s="9" t="s">
        <v>1107</v>
      </c>
      <c r="C45" s="10" t="s">
        <v>1041</v>
      </c>
      <c r="D45" s="9" t="s">
        <v>6</v>
      </c>
      <c r="E45" s="9" t="s">
        <v>381</v>
      </c>
      <c r="F45" s="9" t="s">
        <v>380</v>
      </c>
      <c r="G45" s="9" t="s">
        <v>824</v>
      </c>
      <c r="H45" s="10" t="s">
        <v>823</v>
      </c>
      <c r="I45" s="9" t="s">
        <v>14</v>
      </c>
      <c r="J45" s="6">
        <v>3</v>
      </c>
      <c r="K45" s="8">
        <v>1</v>
      </c>
      <c r="L45" s="8">
        <v>3</v>
      </c>
      <c r="M45" s="6"/>
      <c r="N45" s="6" t="s">
        <v>1128</v>
      </c>
      <c r="O45" s="5"/>
      <c r="P45" s="5"/>
      <c r="Q45" s="5"/>
      <c r="R45" s="5"/>
      <c r="S45" s="5"/>
      <c r="T45" s="5"/>
      <c r="V45" s="4"/>
      <c r="W45" s="86"/>
    </row>
    <row r="46" spans="1:23" s="3" customFormat="1" ht="102" x14ac:dyDescent="0.25">
      <c r="A46" s="9" t="s">
        <v>60</v>
      </c>
      <c r="B46" s="9" t="s">
        <v>1107</v>
      </c>
      <c r="C46" s="10" t="s">
        <v>1041</v>
      </c>
      <c r="D46" s="9" t="s">
        <v>6</v>
      </c>
      <c r="E46" s="9" t="s">
        <v>381</v>
      </c>
      <c r="F46" s="9" t="s">
        <v>380</v>
      </c>
      <c r="G46" s="9" t="s">
        <v>1134</v>
      </c>
      <c r="H46" s="10" t="s">
        <v>1133</v>
      </c>
      <c r="I46" s="9" t="s">
        <v>14</v>
      </c>
      <c r="J46" s="6">
        <v>2</v>
      </c>
      <c r="K46" s="8">
        <v>1</v>
      </c>
      <c r="L46" s="8">
        <v>2</v>
      </c>
      <c r="M46" s="6"/>
      <c r="N46" s="6" t="s">
        <v>1128</v>
      </c>
      <c r="O46" s="5"/>
      <c r="P46" s="5"/>
      <c r="Q46" s="5"/>
      <c r="R46" s="5"/>
      <c r="S46" s="5"/>
      <c r="T46" s="5"/>
      <c r="V46" s="4"/>
      <c r="W46" s="86"/>
    </row>
    <row r="47" spans="1:23" s="3" customFormat="1" ht="102" x14ac:dyDescent="0.25">
      <c r="A47" s="9" t="s">
        <v>57</v>
      </c>
      <c r="B47" s="9" t="s">
        <v>1107</v>
      </c>
      <c r="C47" s="10" t="s">
        <v>1041</v>
      </c>
      <c r="D47" s="9" t="s">
        <v>6</v>
      </c>
      <c r="E47" s="9" t="s">
        <v>381</v>
      </c>
      <c r="F47" s="9" t="s">
        <v>380</v>
      </c>
      <c r="G47" s="9" t="s">
        <v>1132</v>
      </c>
      <c r="H47" s="10" t="s">
        <v>1131</v>
      </c>
      <c r="I47" s="9" t="s">
        <v>14</v>
      </c>
      <c r="J47" s="6">
        <v>1</v>
      </c>
      <c r="K47" s="8">
        <v>1</v>
      </c>
      <c r="L47" s="8">
        <v>1</v>
      </c>
      <c r="M47" s="6"/>
      <c r="N47" s="6" t="s">
        <v>1128</v>
      </c>
      <c r="O47" s="5"/>
      <c r="P47" s="5"/>
      <c r="Q47" s="5"/>
      <c r="R47" s="5"/>
      <c r="S47" s="5"/>
      <c r="T47" s="5"/>
      <c r="V47" s="4"/>
      <c r="W47" s="86"/>
    </row>
    <row r="48" spans="1:23" s="3" customFormat="1" ht="102" x14ac:dyDescent="0.25">
      <c r="A48" s="9" t="s">
        <v>54</v>
      </c>
      <c r="B48" s="9" t="s">
        <v>1107</v>
      </c>
      <c r="C48" s="10" t="s">
        <v>1041</v>
      </c>
      <c r="D48" s="9" t="s">
        <v>6</v>
      </c>
      <c r="E48" s="9" t="s">
        <v>381</v>
      </c>
      <c r="F48" s="9" t="s">
        <v>380</v>
      </c>
      <c r="G48" s="9" t="s">
        <v>816</v>
      </c>
      <c r="H48" s="10" t="s">
        <v>815</v>
      </c>
      <c r="I48" s="9" t="s">
        <v>14</v>
      </c>
      <c r="J48" s="6">
        <v>42</v>
      </c>
      <c r="K48" s="8">
        <v>1</v>
      </c>
      <c r="L48" s="8">
        <v>42</v>
      </c>
      <c r="M48" s="6"/>
      <c r="N48" s="6" t="s">
        <v>1128</v>
      </c>
      <c r="O48" s="5"/>
      <c r="P48" s="5"/>
      <c r="Q48" s="5"/>
      <c r="R48" s="5"/>
      <c r="S48" s="5"/>
      <c r="T48" s="5"/>
      <c r="V48" s="4"/>
      <c r="W48" s="86"/>
    </row>
    <row r="49" spans="1:23" s="3" customFormat="1" ht="102" x14ac:dyDescent="0.25">
      <c r="A49" s="9" t="s">
        <v>51</v>
      </c>
      <c r="B49" s="9" t="s">
        <v>1107</v>
      </c>
      <c r="C49" s="10" t="s">
        <v>1041</v>
      </c>
      <c r="D49" s="9" t="s">
        <v>6</v>
      </c>
      <c r="E49" s="9" t="s">
        <v>381</v>
      </c>
      <c r="F49" s="9" t="s">
        <v>380</v>
      </c>
      <c r="G49" s="9" t="s">
        <v>413</v>
      </c>
      <c r="H49" s="10" t="s">
        <v>1130</v>
      </c>
      <c r="I49" s="9" t="s">
        <v>14</v>
      </c>
      <c r="J49" s="6">
        <v>6</v>
      </c>
      <c r="K49" s="8">
        <v>1</v>
      </c>
      <c r="L49" s="8">
        <v>6</v>
      </c>
      <c r="M49" s="6"/>
      <c r="N49" s="6" t="s">
        <v>1128</v>
      </c>
      <c r="O49" s="5"/>
      <c r="P49" s="5"/>
      <c r="Q49" s="5"/>
      <c r="R49" s="5"/>
      <c r="S49" s="5"/>
      <c r="T49" s="5"/>
      <c r="V49" s="4"/>
      <c r="W49" s="86"/>
    </row>
    <row r="50" spans="1:23" s="3" customFormat="1" ht="102" x14ac:dyDescent="0.25">
      <c r="A50" s="9" t="s">
        <v>48</v>
      </c>
      <c r="B50" s="9" t="s">
        <v>1107</v>
      </c>
      <c r="C50" s="10" t="s">
        <v>1041</v>
      </c>
      <c r="D50" s="9" t="s">
        <v>6</v>
      </c>
      <c r="E50" s="9" t="s">
        <v>381</v>
      </c>
      <c r="F50" s="9" t="s">
        <v>380</v>
      </c>
      <c r="G50" s="9" t="s">
        <v>411</v>
      </c>
      <c r="H50" s="10" t="s">
        <v>410</v>
      </c>
      <c r="I50" s="9" t="s">
        <v>14</v>
      </c>
      <c r="J50" s="6">
        <v>1</v>
      </c>
      <c r="K50" s="8">
        <v>1</v>
      </c>
      <c r="L50" s="8">
        <v>1</v>
      </c>
      <c r="M50" s="6"/>
      <c r="N50" s="6" t="s">
        <v>1128</v>
      </c>
      <c r="O50" s="5"/>
      <c r="P50" s="5"/>
      <c r="Q50" s="5"/>
      <c r="R50" s="5"/>
      <c r="S50" s="5"/>
      <c r="T50" s="5"/>
      <c r="V50" s="4"/>
      <c r="W50" s="86"/>
    </row>
    <row r="51" spans="1:23" s="3" customFormat="1" ht="102" x14ac:dyDescent="0.25">
      <c r="A51" s="11" t="s">
        <v>45</v>
      </c>
      <c r="B51" s="11" t="s">
        <v>1107</v>
      </c>
      <c r="C51" s="12" t="s">
        <v>1041</v>
      </c>
      <c r="D51" s="11" t="s">
        <v>6</v>
      </c>
      <c r="E51" s="11" t="s">
        <v>381</v>
      </c>
      <c r="F51" s="11" t="s">
        <v>386</v>
      </c>
      <c r="G51" s="9" t="s">
        <v>814</v>
      </c>
      <c r="H51" s="10" t="s">
        <v>813</v>
      </c>
      <c r="I51" s="9" t="s">
        <v>223</v>
      </c>
      <c r="J51" s="6">
        <v>1</v>
      </c>
      <c r="K51" s="8">
        <v>1</v>
      </c>
      <c r="L51" s="8">
        <v>1</v>
      </c>
      <c r="M51" s="6"/>
      <c r="N51" s="6" t="s">
        <v>1128</v>
      </c>
      <c r="O51" s="5"/>
      <c r="P51" s="5"/>
      <c r="Q51" s="5"/>
      <c r="R51" s="5"/>
      <c r="S51" s="5"/>
      <c r="T51" s="5"/>
      <c r="V51" s="4"/>
      <c r="W51" s="86"/>
    </row>
    <row r="52" spans="1:23" s="3" customFormat="1" ht="102" x14ac:dyDescent="0.25">
      <c r="A52" s="9" t="s">
        <v>42</v>
      </c>
      <c r="B52" s="9" t="s">
        <v>1107</v>
      </c>
      <c r="C52" s="10" t="s">
        <v>1041</v>
      </c>
      <c r="D52" s="9" t="s">
        <v>6</v>
      </c>
      <c r="E52" s="9" t="s">
        <v>381</v>
      </c>
      <c r="F52" s="9" t="s">
        <v>380</v>
      </c>
      <c r="G52" s="9" t="s">
        <v>812</v>
      </c>
      <c r="H52" s="10" t="s">
        <v>811</v>
      </c>
      <c r="I52" s="9" t="s">
        <v>223</v>
      </c>
      <c r="J52" s="6">
        <f>L52/K52</f>
        <v>1</v>
      </c>
      <c r="K52" s="16">
        <v>1.01</v>
      </c>
      <c r="L52" s="16">
        <v>1.01</v>
      </c>
      <c r="M52" s="6"/>
      <c r="N52" s="6" t="s">
        <v>1128</v>
      </c>
      <c r="O52" s="5"/>
      <c r="P52" s="5"/>
      <c r="Q52" s="5"/>
      <c r="R52" s="5"/>
      <c r="S52" s="5"/>
      <c r="T52" s="5"/>
      <c r="V52" s="4"/>
      <c r="W52" s="86"/>
    </row>
    <row r="53" spans="1:23" s="3" customFormat="1" ht="15" x14ac:dyDescent="0.25">
      <c r="A53" s="168" t="s">
        <v>807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V53" s="4"/>
      <c r="W53" s="86" t="s">
        <v>807</v>
      </c>
    </row>
    <row r="54" spans="1:23" s="3" customFormat="1" ht="102" x14ac:dyDescent="0.25">
      <c r="A54" s="11" t="s">
        <v>38</v>
      </c>
      <c r="B54" s="11" t="s">
        <v>1107</v>
      </c>
      <c r="C54" s="12" t="s">
        <v>1041</v>
      </c>
      <c r="D54" s="11" t="s">
        <v>6</v>
      </c>
      <c r="E54" s="11" t="s">
        <v>381</v>
      </c>
      <c r="F54" s="11" t="s">
        <v>386</v>
      </c>
      <c r="G54" s="9" t="s">
        <v>259</v>
      </c>
      <c r="H54" s="10" t="s">
        <v>1129</v>
      </c>
      <c r="I54" s="9" t="s">
        <v>1</v>
      </c>
      <c r="J54" s="6">
        <f>L54/K54</f>
        <v>11</v>
      </c>
      <c r="K54" s="16">
        <v>1</v>
      </c>
      <c r="L54" s="8">
        <v>11</v>
      </c>
      <c r="M54" s="6"/>
      <c r="N54" s="6" t="s">
        <v>1128</v>
      </c>
      <c r="O54" s="5"/>
      <c r="P54" s="5"/>
      <c r="Q54" s="5"/>
      <c r="R54" s="5"/>
      <c r="S54" s="5"/>
      <c r="T54" s="5"/>
      <c r="V54" s="4"/>
      <c r="W54" s="86"/>
    </row>
    <row r="55" spans="1:23" s="3" customFormat="1" ht="102" x14ac:dyDescent="0.25">
      <c r="A55" s="9" t="s">
        <v>35</v>
      </c>
      <c r="B55" s="9" t="s">
        <v>1107</v>
      </c>
      <c r="C55" s="10" t="s">
        <v>1041</v>
      </c>
      <c r="D55" s="9" t="s">
        <v>6</v>
      </c>
      <c r="E55" s="9" t="s">
        <v>381</v>
      </c>
      <c r="F55" s="9" t="s">
        <v>380</v>
      </c>
      <c r="G55" s="9" t="s">
        <v>389</v>
      </c>
      <c r="H55" s="10" t="s">
        <v>388</v>
      </c>
      <c r="I55" s="9" t="s">
        <v>120</v>
      </c>
      <c r="J55" s="6">
        <f>L55/K55</f>
        <v>3</v>
      </c>
      <c r="K55" s="16">
        <v>1.03</v>
      </c>
      <c r="L55" s="16">
        <v>3.09</v>
      </c>
      <c r="M55" s="6"/>
      <c r="N55" s="6" t="s">
        <v>1128</v>
      </c>
      <c r="O55" s="5"/>
      <c r="P55" s="5"/>
      <c r="Q55" s="5"/>
      <c r="R55" s="5"/>
      <c r="S55" s="5"/>
      <c r="T55" s="5"/>
      <c r="V55" s="4"/>
      <c r="W55" s="86"/>
    </row>
    <row r="56" spans="1:23" s="3" customFormat="1" ht="15" x14ac:dyDescent="0.25">
      <c r="A56" s="168" t="s">
        <v>387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V56" s="4"/>
      <c r="W56" s="86" t="s">
        <v>387</v>
      </c>
    </row>
    <row r="57" spans="1:23" s="3" customFormat="1" ht="102" x14ac:dyDescent="0.25">
      <c r="A57" s="11" t="s">
        <v>32</v>
      </c>
      <c r="B57" s="11" t="s">
        <v>1107</v>
      </c>
      <c r="C57" s="12" t="s">
        <v>1041</v>
      </c>
      <c r="D57" s="11" t="s">
        <v>6</v>
      </c>
      <c r="E57" s="11" t="s">
        <v>381</v>
      </c>
      <c r="F57" s="11" t="s">
        <v>386</v>
      </c>
      <c r="G57" s="9" t="s">
        <v>385</v>
      </c>
      <c r="H57" s="10" t="s">
        <v>806</v>
      </c>
      <c r="I57" s="9" t="s">
        <v>9</v>
      </c>
      <c r="J57" s="6">
        <v>5</v>
      </c>
      <c r="K57" s="8">
        <v>1</v>
      </c>
      <c r="L57" s="8">
        <v>5</v>
      </c>
      <c r="M57" s="6"/>
      <c r="N57" s="6" t="s">
        <v>1128</v>
      </c>
      <c r="O57" s="5"/>
      <c r="P57" s="5"/>
      <c r="Q57" s="5"/>
      <c r="R57" s="5"/>
      <c r="S57" s="5"/>
      <c r="T57" s="5"/>
      <c r="V57" s="4"/>
      <c r="W57" s="86"/>
    </row>
    <row r="58" spans="1:23" s="3" customFormat="1" ht="102" x14ac:dyDescent="0.25">
      <c r="A58" s="9" t="s">
        <v>28</v>
      </c>
      <c r="B58" s="9" t="s">
        <v>1107</v>
      </c>
      <c r="C58" s="10" t="s">
        <v>1041</v>
      </c>
      <c r="D58" s="9" t="s">
        <v>6</v>
      </c>
      <c r="E58" s="9" t="s">
        <v>381</v>
      </c>
      <c r="F58" s="9" t="s">
        <v>380</v>
      </c>
      <c r="G58" s="9" t="s">
        <v>805</v>
      </c>
      <c r="H58" s="10" t="s">
        <v>804</v>
      </c>
      <c r="I58" s="9" t="s">
        <v>9</v>
      </c>
      <c r="J58" s="6">
        <f>L58/K58</f>
        <v>5</v>
      </c>
      <c r="K58" s="16">
        <v>1.03</v>
      </c>
      <c r="L58" s="16">
        <v>5.15</v>
      </c>
      <c r="M58" s="6"/>
      <c r="N58" s="6" t="s">
        <v>1128</v>
      </c>
      <c r="O58" s="5"/>
      <c r="P58" s="5"/>
      <c r="Q58" s="5"/>
      <c r="R58" s="5"/>
      <c r="S58" s="5"/>
      <c r="T58" s="5"/>
      <c r="V58" s="4"/>
      <c r="W58" s="86"/>
    </row>
  </sheetData>
  <autoFilter ref="A6:N58"/>
  <mergeCells count="25">
    <mergeCell ref="H6:H8"/>
    <mergeCell ref="A2:N2"/>
    <mergeCell ref="A3:N3"/>
    <mergeCell ref="A36:N36"/>
    <mergeCell ref="J6:J8"/>
    <mergeCell ref="K6:K8"/>
    <mergeCell ref="L6:L8"/>
    <mergeCell ref="M6:M8"/>
    <mergeCell ref="N6:N8"/>
    <mergeCell ref="A6:A8"/>
    <mergeCell ref="B6:B8"/>
    <mergeCell ref="I6:I8"/>
    <mergeCell ref="C6:C8"/>
    <mergeCell ref="D6:D8"/>
    <mergeCell ref="E6:E8"/>
    <mergeCell ref="F6:F8"/>
    <mergeCell ref="G6:G8"/>
    <mergeCell ref="A37:N37"/>
    <mergeCell ref="A53:N53"/>
    <mergeCell ref="A56:N56"/>
    <mergeCell ref="A10:N10"/>
    <mergeCell ref="A11:N11"/>
    <mergeCell ref="A17:N17"/>
    <mergeCell ref="A30:N30"/>
    <mergeCell ref="A33:N33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view="pageBreakPreview" topLeftCell="A4" zoomScale="60" zoomScaleNormal="70" workbookViewId="0">
      <pane ySplit="7" topLeftCell="A92" activePane="bottomLeft" state="frozen"/>
      <selection activeCell="A4" sqref="A4"/>
      <selection pane="bottomLeft" activeCell="X14" sqref="X14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3" ht="11.25" customHeight="1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23" ht="11.25" customHeight="1" x14ac:dyDescent="0.25">
      <c r="A2" s="82"/>
      <c r="B2" s="82"/>
      <c r="C2" s="28" t="s">
        <v>1173</v>
      </c>
      <c r="D2" s="82"/>
      <c r="E2" s="82"/>
      <c r="F2" s="82"/>
      <c r="G2" s="82"/>
      <c r="H2" s="82"/>
      <c r="I2" s="82"/>
      <c r="J2" s="82"/>
      <c r="K2" s="82"/>
      <c r="L2" s="28" t="s">
        <v>1172</v>
      </c>
      <c r="M2" s="82"/>
      <c r="N2" s="82"/>
    </row>
    <row r="3" spans="1:23" ht="11.2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23" ht="11.25" customHeight="1" x14ac:dyDescent="0.25">
      <c r="A4" s="82"/>
      <c r="B4" s="82"/>
      <c r="C4" s="66"/>
      <c r="D4" s="66"/>
      <c r="E4" s="66"/>
      <c r="F4" s="82"/>
      <c r="G4" s="82"/>
      <c r="H4" s="82"/>
      <c r="I4" s="82"/>
      <c r="J4" s="82"/>
      <c r="K4" s="82"/>
      <c r="L4" s="66"/>
      <c r="M4" s="66"/>
      <c r="N4" s="66"/>
    </row>
    <row r="5" spans="1:23" s="3" customFormat="1" ht="21" customHeight="1" x14ac:dyDescent="0.25">
      <c r="A5" s="165" t="s">
        <v>1171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23" s="3" customFormat="1" ht="46.9" customHeight="1" x14ac:dyDescent="0.25">
      <c r="A6" s="166" t="s">
        <v>1269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23" s="3" customFormat="1" ht="15" x14ac:dyDescent="0.25">
      <c r="A7" s="21"/>
      <c r="B7" s="21"/>
      <c r="C7" s="21"/>
      <c r="D7" s="21"/>
      <c r="E7" s="21"/>
      <c r="F7" s="21"/>
    </row>
    <row r="8" spans="1:23" s="3" customFormat="1" ht="36" customHeight="1" x14ac:dyDescent="0.25">
      <c r="A8" s="175" t="s">
        <v>111</v>
      </c>
      <c r="B8" s="172" t="s">
        <v>110</v>
      </c>
      <c r="C8" s="172" t="s">
        <v>109</v>
      </c>
      <c r="D8" s="172" t="s">
        <v>108</v>
      </c>
      <c r="E8" s="172" t="s">
        <v>107</v>
      </c>
      <c r="F8" s="172" t="s">
        <v>106</v>
      </c>
      <c r="G8" s="175" t="s">
        <v>105</v>
      </c>
      <c r="H8" s="172" t="s">
        <v>104</v>
      </c>
      <c r="I8" s="175" t="s">
        <v>103</v>
      </c>
      <c r="J8" s="172" t="s">
        <v>102</v>
      </c>
      <c r="K8" s="172" t="s">
        <v>101</v>
      </c>
      <c r="L8" s="175" t="s">
        <v>100</v>
      </c>
      <c r="M8" s="172" t="s">
        <v>99</v>
      </c>
      <c r="N8" s="172" t="s">
        <v>98</v>
      </c>
    </row>
    <row r="9" spans="1:23" s="3" customFormat="1" ht="36.75" customHeight="1" x14ac:dyDescent="0.25">
      <c r="A9" s="175"/>
      <c r="B9" s="173"/>
      <c r="C9" s="173"/>
      <c r="D9" s="173"/>
      <c r="E9" s="173"/>
      <c r="F9" s="173"/>
      <c r="G9" s="175"/>
      <c r="H9" s="173"/>
      <c r="I9" s="175"/>
      <c r="J9" s="173"/>
      <c r="K9" s="173"/>
      <c r="L9" s="175"/>
      <c r="M9" s="173"/>
      <c r="N9" s="173"/>
    </row>
    <row r="10" spans="1:23" s="3" customFormat="1" ht="24" customHeight="1" x14ac:dyDescent="0.25">
      <c r="A10" s="175"/>
      <c r="B10" s="174"/>
      <c r="C10" s="174"/>
      <c r="D10" s="174"/>
      <c r="E10" s="174"/>
      <c r="F10" s="174"/>
      <c r="G10" s="175"/>
      <c r="H10" s="174"/>
      <c r="I10" s="175"/>
      <c r="J10" s="174"/>
      <c r="K10" s="174"/>
      <c r="L10" s="175"/>
      <c r="M10" s="174"/>
      <c r="N10" s="174"/>
    </row>
    <row r="11" spans="1:23" s="3" customFormat="1" ht="15" x14ac:dyDescent="0.25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2">
        <v>12</v>
      </c>
      <c r="M11" s="103">
        <v>13</v>
      </c>
      <c r="N11" s="102">
        <v>14</v>
      </c>
    </row>
    <row r="12" spans="1:23" s="3" customFormat="1" ht="14.45" customHeight="1" x14ac:dyDescent="0.25">
      <c r="A12" s="178" t="s">
        <v>1170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0"/>
      <c r="V12" s="4" t="s">
        <v>1170</v>
      </c>
    </row>
    <row r="13" spans="1:23" s="3" customFormat="1" ht="14.45" customHeight="1" x14ac:dyDescent="0.25">
      <c r="A13" s="181" t="s">
        <v>405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3"/>
      <c r="V13" s="4"/>
      <c r="W13" s="86" t="s">
        <v>405</v>
      </c>
    </row>
    <row r="14" spans="1:23" s="3" customFormat="1" ht="102" x14ac:dyDescent="0.25">
      <c r="A14" s="11" t="s">
        <v>6</v>
      </c>
      <c r="B14" s="11" t="s">
        <v>1042</v>
      </c>
      <c r="C14" s="12" t="s">
        <v>1041</v>
      </c>
      <c r="D14" s="11" t="s">
        <v>6</v>
      </c>
      <c r="E14" s="11" t="s">
        <v>849</v>
      </c>
      <c r="F14" s="11" t="s">
        <v>386</v>
      </c>
      <c r="G14" s="9" t="s">
        <v>1169</v>
      </c>
      <c r="H14" s="10" t="s">
        <v>1168</v>
      </c>
      <c r="I14" s="9" t="s">
        <v>29</v>
      </c>
      <c r="J14" s="6">
        <v>4.7E-2</v>
      </c>
      <c r="K14" s="8">
        <v>1</v>
      </c>
      <c r="L14" s="7">
        <v>4.7E-2</v>
      </c>
      <c r="M14" s="6"/>
      <c r="N14" s="6" t="s">
        <v>1146</v>
      </c>
      <c r="O14" s="5"/>
      <c r="P14" s="5"/>
      <c r="Q14" s="5"/>
      <c r="R14" s="5"/>
      <c r="S14" s="5"/>
      <c r="T14" s="5"/>
      <c r="V14" s="4"/>
      <c r="W14" s="86"/>
    </row>
    <row r="15" spans="1:23" s="3" customFormat="1" ht="102" x14ac:dyDescent="0.25">
      <c r="A15" s="9" t="s">
        <v>94</v>
      </c>
      <c r="B15" s="9" t="s">
        <v>1042</v>
      </c>
      <c r="C15" s="10" t="s">
        <v>1041</v>
      </c>
      <c r="D15" s="9" t="s">
        <v>6</v>
      </c>
      <c r="E15" s="9" t="s">
        <v>849</v>
      </c>
      <c r="F15" s="9" t="s">
        <v>405</v>
      </c>
      <c r="G15" s="9" t="s">
        <v>1167</v>
      </c>
      <c r="H15" s="10" t="s">
        <v>1166</v>
      </c>
      <c r="I15" s="9" t="s">
        <v>14</v>
      </c>
      <c r="J15" s="6">
        <v>1</v>
      </c>
      <c r="K15" s="8">
        <v>1</v>
      </c>
      <c r="L15" s="8">
        <v>1</v>
      </c>
      <c r="M15" s="6"/>
      <c r="N15" s="6" t="s">
        <v>1146</v>
      </c>
      <c r="O15" s="5"/>
      <c r="P15" s="5"/>
      <c r="Q15" s="5"/>
      <c r="R15" s="5"/>
      <c r="S15" s="5"/>
      <c r="T15" s="5"/>
      <c r="V15" s="4"/>
      <c r="W15" s="86"/>
    </row>
    <row r="16" spans="1:23" s="3" customFormat="1" ht="102" x14ac:dyDescent="0.25">
      <c r="A16" s="11" t="s">
        <v>90</v>
      </c>
      <c r="B16" s="11" t="s">
        <v>1042</v>
      </c>
      <c r="C16" s="12" t="s">
        <v>1041</v>
      </c>
      <c r="D16" s="11" t="s">
        <v>6</v>
      </c>
      <c r="E16" s="11" t="s">
        <v>849</v>
      </c>
      <c r="F16" s="11" t="s">
        <v>386</v>
      </c>
      <c r="G16" s="9" t="s">
        <v>273</v>
      </c>
      <c r="H16" s="10" t="s">
        <v>272</v>
      </c>
      <c r="I16" s="9" t="s">
        <v>29</v>
      </c>
      <c r="J16" s="6">
        <v>71.364999999999995</v>
      </c>
      <c r="K16" s="8">
        <v>1</v>
      </c>
      <c r="L16" s="7">
        <v>71.364999999999995</v>
      </c>
      <c r="M16" s="6"/>
      <c r="N16" s="6" t="s">
        <v>1146</v>
      </c>
      <c r="O16" s="5"/>
      <c r="P16" s="5"/>
      <c r="Q16" s="5"/>
      <c r="R16" s="5"/>
      <c r="S16" s="5"/>
      <c r="T16" s="5"/>
      <c r="V16" s="4"/>
      <c r="W16" s="86"/>
    </row>
    <row r="17" spans="1:23" s="3" customFormat="1" ht="255" x14ac:dyDescent="0.25">
      <c r="A17" s="9" t="s">
        <v>234</v>
      </c>
      <c r="B17" s="9" t="s">
        <v>1042</v>
      </c>
      <c r="C17" s="10" t="s">
        <v>1041</v>
      </c>
      <c r="D17" s="9" t="s">
        <v>6</v>
      </c>
      <c r="E17" s="9" t="s">
        <v>849</v>
      </c>
      <c r="F17" s="9" t="s">
        <v>405</v>
      </c>
      <c r="G17" s="9" t="s">
        <v>508</v>
      </c>
      <c r="H17" s="10" t="s">
        <v>1165</v>
      </c>
      <c r="I17" s="9" t="s">
        <v>14</v>
      </c>
      <c r="J17" s="6">
        <v>1</v>
      </c>
      <c r="K17" s="8">
        <v>1</v>
      </c>
      <c r="L17" s="8">
        <v>1</v>
      </c>
      <c r="M17" s="6" t="s">
        <v>1164</v>
      </c>
      <c r="N17" s="6" t="s">
        <v>1146</v>
      </c>
      <c r="O17" s="5"/>
      <c r="P17" s="5"/>
      <c r="Q17" s="5"/>
      <c r="R17" s="5"/>
      <c r="S17" s="5"/>
      <c r="T17" s="5"/>
      <c r="V17" s="4"/>
      <c r="W17" s="86"/>
    </row>
    <row r="18" spans="1:23" s="3" customFormat="1" ht="102" x14ac:dyDescent="0.25">
      <c r="A18" s="9" t="s">
        <v>233</v>
      </c>
      <c r="B18" s="9" t="s">
        <v>1042</v>
      </c>
      <c r="C18" s="10" t="s">
        <v>1041</v>
      </c>
      <c r="D18" s="9" t="s">
        <v>6</v>
      </c>
      <c r="E18" s="9" t="s">
        <v>849</v>
      </c>
      <c r="F18" s="9" t="s">
        <v>405</v>
      </c>
      <c r="G18" s="9" t="s">
        <v>1163</v>
      </c>
      <c r="H18" s="10" t="s">
        <v>1162</v>
      </c>
      <c r="I18" s="9" t="s">
        <v>14</v>
      </c>
      <c r="J18" s="6">
        <v>1</v>
      </c>
      <c r="K18" s="8">
        <v>1</v>
      </c>
      <c r="L18" s="8">
        <v>1</v>
      </c>
      <c r="M18" s="6"/>
      <c r="N18" s="6" t="s">
        <v>1146</v>
      </c>
      <c r="O18" s="5"/>
      <c r="P18" s="5"/>
      <c r="Q18" s="5"/>
      <c r="R18" s="5"/>
      <c r="S18" s="5"/>
      <c r="T18" s="5"/>
      <c r="V18" s="4"/>
      <c r="W18" s="86"/>
    </row>
    <row r="19" spans="1:23" s="3" customFormat="1" ht="102" x14ac:dyDescent="0.25">
      <c r="A19" s="11" t="s">
        <v>232</v>
      </c>
      <c r="B19" s="11" t="s">
        <v>1042</v>
      </c>
      <c r="C19" s="12" t="s">
        <v>1041</v>
      </c>
      <c r="D19" s="11" t="s">
        <v>6</v>
      </c>
      <c r="E19" s="11" t="s">
        <v>849</v>
      </c>
      <c r="F19" s="11" t="s">
        <v>386</v>
      </c>
      <c r="G19" s="9" t="s">
        <v>970</v>
      </c>
      <c r="H19" s="10" t="s">
        <v>969</v>
      </c>
      <c r="I19" s="9" t="s">
        <v>331</v>
      </c>
      <c r="J19" s="6">
        <v>4</v>
      </c>
      <c r="K19" s="8">
        <v>1</v>
      </c>
      <c r="L19" s="8">
        <v>4</v>
      </c>
      <c r="M19" s="6"/>
      <c r="N19" s="6" t="s">
        <v>1146</v>
      </c>
      <c r="O19" s="5"/>
      <c r="P19" s="5"/>
      <c r="Q19" s="5"/>
      <c r="R19" s="5"/>
      <c r="S19" s="5"/>
      <c r="T19" s="5"/>
      <c r="V19" s="4"/>
      <c r="W19" s="86"/>
    </row>
    <row r="20" spans="1:23" s="3" customFormat="1" ht="140.25" x14ac:dyDescent="0.25">
      <c r="A20" s="9" t="s">
        <v>231</v>
      </c>
      <c r="B20" s="9" t="s">
        <v>1042</v>
      </c>
      <c r="C20" s="10" t="s">
        <v>1041</v>
      </c>
      <c r="D20" s="9" t="s">
        <v>6</v>
      </c>
      <c r="E20" s="9" t="s">
        <v>849</v>
      </c>
      <c r="F20" s="9" t="s">
        <v>380</v>
      </c>
      <c r="G20" s="9" t="s">
        <v>966</v>
      </c>
      <c r="H20" s="10" t="s">
        <v>1161</v>
      </c>
      <c r="I20" s="9" t="s">
        <v>14</v>
      </c>
      <c r="J20" s="6">
        <v>1</v>
      </c>
      <c r="K20" s="8">
        <v>1</v>
      </c>
      <c r="L20" s="8">
        <v>1</v>
      </c>
      <c r="M20" s="6"/>
      <c r="N20" s="6" t="s">
        <v>1146</v>
      </c>
      <c r="O20" s="5"/>
      <c r="P20" s="5"/>
      <c r="Q20" s="5"/>
      <c r="R20" s="5"/>
      <c r="S20" s="5"/>
      <c r="T20" s="5"/>
      <c r="V20" s="4"/>
      <c r="W20" s="86"/>
    </row>
    <row r="21" spans="1:23" s="3" customFormat="1" ht="102" x14ac:dyDescent="0.25">
      <c r="A21" s="9" t="s">
        <v>229</v>
      </c>
      <c r="B21" s="9" t="s">
        <v>1042</v>
      </c>
      <c r="C21" s="10" t="s">
        <v>1041</v>
      </c>
      <c r="D21" s="9" t="s">
        <v>6</v>
      </c>
      <c r="E21" s="9" t="s">
        <v>849</v>
      </c>
      <c r="F21" s="9" t="s">
        <v>380</v>
      </c>
      <c r="G21" s="9" t="s">
        <v>964</v>
      </c>
      <c r="H21" s="10" t="s">
        <v>1160</v>
      </c>
      <c r="I21" s="9" t="s">
        <v>14</v>
      </c>
      <c r="J21" s="6">
        <v>1</v>
      </c>
      <c r="K21" s="8">
        <v>1</v>
      </c>
      <c r="L21" s="8">
        <v>1</v>
      </c>
      <c r="M21" s="6"/>
      <c r="N21" s="6" t="s">
        <v>1146</v>
      </c>
      <c r="O21" s="5"/>
      <c r="P21" s="5"/>
      <c r="Q21" s="5"/>
      <c r="R21" s="5"/>
      <c r="S21" s="5"/>
      <c r="T21" s="5"/>
      <c r="V21" s="4"/>
      <c r="W21" s="86"/>
    </row>
    <row r="22" spans="1:23" s="3" customFormat="1" ht="140.25" x14ac:dyDescent="0.25">
      <c r="A22" s="9" t="s">
        <v>226</v>
      </c>
      <c r="B22" s="9" t="s">
        <v>1042</v>
      </c>
      <c r="C22" s="10" t="s">
        <v>1041</v>
      </c>
      <c r="D22" s="9" t="s">
        <v>6</v>
      </c>
      <c r="E22" s="9" t="s">
        <v>849</v>
      </c>
      <c r="F22" s="9" t="s">
        <v>380</v>
      </c>
      <c r="G22" s="9" t="s">
        <v>966</v>
      </c>
      <c r="H22" s="10" t="s">
        <v>1159</v>
      </c>
      <c r="I22" s="9" t="s">
        <v>14</v>
      </c>
      <c r="J22" s="6">
        <v>1</v>
      </c>
      <c r="K22" s="8">
        <v>1</v>
      </c>
      <c r="L22" s="8">
        <v>1</v>
      </c>
      <c r="M22" s="6"/>
      <c r="N22" s="6" t="s">
        <v>1146</v>
      </c>
      <c r="O22" s="5"/>
      <c r="P22" s="5"/>
      <c r="Q22" s="5"/>
      <c r="R22" s="5"/>
      <c r="S22" s="5"/>
      <c r="T22" s="5"/>
      <c r="V22" s="4"/>
      <c r="W22" s="86"/>
    </row>
    <row r="23" spans="1:23" s="3" customFormat="1" ht="102" x14ac:dyDescent="0.25">
      <c r="A23" s="9" t="s">
        <v>222</v>
      </c>
      <c r="B23" s="9" t="s">
        <v>1042</v>
      </c>
      <c r="C23" s="10" t="s">
        <v>1041</v>
      </c>
      <c r="D23" s="9" t="s">
        <v>6</v>
      </c>
      <c r="E23" s="9" t="s">
        <v>849</v>
      </c>
      <c r="F23" s="9" t="s">
        <v>380</v>
      </c>
      <c r="G23" s="9" t="s">
        <v>964</v>
      </c>
      <c r="H23" s="10" t="s">
        <v>1158</v>
      </c>
      <c r="I23" s="9" t="s">
        <v>14</v>
      </c>
      <c r="J23" s="6">
        <v>1</v>
      </c>
      <c r="K23" s="8">
        <v>1</v>
      </c>
      <c r="L23" s="8">
        <v>1</v>
      </c>
      <c r="M23" s="6"/>
      <c r="N23" s="6" t="s">
        <v>1146</v>
      </c>
      <c r="O23" s="5"/>
      <c r="P23" s="5"/>
      <c r="Q23" s="5"/>
      <c r="R23" s="5"/>
      <c r="S23" s="5"/>
      <c r="T23" s="5"/>
      <c r="V23" s="4"/>
      <c r="W23" s="86"/>
    </row>
    <row r="24" spans="1:23" s="3" customFormat="1" ht="140.25" x14ac:dyDescent="0.25">
      <c r="A24" s="9" t="s">
        <v>221</v>
      </c>
      <c r="B24" s="9" t="s">
        <v>1042</v>
      </c>
      <c r="C24" s="10" t="s">
        <v>1041</v>
      </c>
      <c r="D24" s="9" t="s">
        <v>6</v>
      </c>
      <c r="E24" s="9" t="s">
        <v>849</v>
      </c>
      <c r="F24" s="9" t="s">
        <v>380</v>
      </c>
      <c r="G24" s="9" t="s">
        <v>962</v>
      </c>
      <c r="H24" s="10" t="s">
        <v>1157</v>
      </c>
      <c r="I24" s="9" t="s">
        <v>14</v>
      </c>
      <c r="J24" s="6">
        <v>1</v>
      </c>
      <c r="K24" s="8">
        <v>1</v>
      </c>
      <c r="L24" s="8">
        <v>1</v>
      </c>
      <c r="M24" s="6"/>
      <c r="N24" s="6" t="s">
        <v>1146</v>
      </c>
      <c r="O24" s="5"/>
      <c r="P24" s="5"/>
      <c r="Q24" s="5"/>
      <c r="R24" s="5"/>
      <c r="S24" s="5"/>
      <c r="T24" s="5"/>
      <c r="V24" s="4"/>
      <c r="W24" s="86"/>
    </row>
    <row r="25" spans="1:23" s="3" customFormat="1" ht="102" x14ac:dyDescent="0.25">
      <c r="A25" s="9" t="s">
        <v>220</v>
      </c>
      <c r="B25" s="9" t="s">
        <v>1042</v>
      </c>
      <c r="C25" s="10" t="s">
        <v>1041</v>
      </c>
      <c r="D25" s="9" t="s">
        <v>6</v>
      </c>
      <c r="E25" s="9" t="s">
        <v>849</v>
      </c>
      <c r="F25" s="9" t="s">
        <v>380</v>
      </c>
      <c r="G25" s="9" t="s">
        <v>960</v>
      </c>
      <c r="H25" s="10" t="s">
        <v>1156</v>
      </c>
      <c r="I25" s="9" t="s">
        <v>14</v>
      </c>
      <c r="J25" s="6">
        <v>1</v>
      </c>
      <c r="K25" s="8">
        <v>1</v>
      </c>
      <c r="L25" s="8">
        <v>1</v>
      </c>
      <c r="M25" s="6"/>
      <c r="N25" s="6" t="s">
        <v>1146</v>
      </c>
      <c r="O25" s="5"/>
      <c r="P25" s="5"/>
      <c r="Q25" s="5"/>
      <c r="R25" s="5"/>
      <c r="S25" s="5"/>
      <c r="T25" s="5"/>
      <c r="V25" s="4"/>
      <c r="W25" s="86"/>
    </row>
    <row r="26" spans="1:23" s="3" customFormat="1" ht="140.25" x14ac:dyDescent="0.25">
      <c r="A26" s="9" t="s">
        <v>219</v>
      </c>
      <c r="B26" s="9" t="s">
        <v>1042</v>
      </c>
      <c r="C26" s="10" t="s">
        <v>1041</v>
      </c>
      <c r="D26" s="9" t="s">
        <v>6</v>
      </c>
      <c r="E26" s="9" t="s">
        <v>849</v>
      </c>
      <c r="F26" s="9" t="s">
        <v>380</v>
      </c>
      <c r="G26" s="9" t="s">
        <v>1155</v>
      </c>
      <c r="H26" s="10" t="s">
        <v>1154</v>
      </c>
      <c r="I26" s="9" t="s">
        <v>14</v>
      </c>
      <c r="J26" s="6">
        <v>1</v>
      </c>
      <c r="K26" s="8">
        <v>1</v>
      </c>
      <c r="L26" s="8">
        <v>1</v>
      </c>
      <c r="M26" s="6"/>
      <c r="N26" s="6" t="s">
        <v>1146</v>
      </c>
      <c r="O26" s="5"/>
      <c r="P26" s="5"/>
      <c r="Q26" s="5"/>
      <c r="R26" s="5"/>
      <c r="S26" s="5"/>
      <c r="T26" s="5"/>
      <c r="V26" s="4"/>
      <c r="W26" s="86"/>
    </row>
    <row r="27" spans="1:23" s="3" customFormat="1" ht="102" x14ac:dyDescent="0.25">
      <c r="A27" s="9" t="s">
        <v>216</v>
      </c>
      <c r="B27" s="9" t="s">
        <v>1042</v>
      </c>
      <c r="C27" s="10" t="s">
        <v>1041</v>
      </c>
      <c r="D27" s="9" t="s">
        <v>6</v>
      </c>
      <c r="E27" s="9" t="s">
        <v>849</v>
      </c>
      <c r="F27" s="9" t="s">
        <v>380</v>
      </c>
      <c r="G27" s="9" t="s">
        <v>1153</v>
      </c>
      <c r="H27" s="10" t="s">
        <v>1152</v>
      </c>
      <c r="I27" s="9" t="s">
        <v>14</v>
      </c>
      <c r="J27" s="6">
        <v>1</v>
      </c>
      <c r="K27" s="8">
        <v>1</v>
      </c>
      <c r="L27" s="8">
        <v>1</v>
      </c>
      <c r="M27" s="6"/>
      <c r="N27" s="6" t="s">
        <v>1146</v>
      </c>
      <c r="O27" s="5"/>
      <c r="P27" s="5"/>
      <c r="Q27" s="5"/>
      <c r="R27" s="5"/>
      <c r="S27" s="5"/>
      <c r="T27" s="5"/>
      <c r="V27" s="4"/>
      <c r="W27" s="86"/>
    </row>
    <row r="28" spans="1:23" s="3" customFormat="1" ht="102" x14ac:dyDescent="0.25">
      <c r="A28" s="11" t="s">
        <v>212</v>
      </c>
      <c r="B28" s="11" t="s">
        <v>1042</v>
      </c>
      <c r="C28" s="12" t="s">
        <v>1041</v>
      </c>
      <c r="D28" s="11" t="s">
        <v>6</v>
      </c>
      <c r="E28" s="11" t="s">
        <v>849</v>
      </c>
      <c r="F28" s="11" t="s">
        <v>386</v>
      </c>
      <c r="G28" s="9" t="s">
        <v>843</v>
      </c>
      <c r="H28" s="10" t="s">
        <v>842</v>
      </c>
      <c r="I28" s="9" t="s">
        <v>331</v>
      </c>
      <c r="J28" s="6">
        <v>1</v>
      </c>
      <c r="K28" s="8">
        <v>1</v>
      </c>
      <c r="L28" s="8">
        <v>1</v>
      </c>
      <c r="M28" s="6"/>
      <c r="N28" s="6" t="s">
        <v>1146</v>
      </c>
      <c r="O28" s="5"/>
      <c r="P28" s="5"/>
      <c r="Q28" s="5"/>
      <c r="R28" s="5"/>
      <c r="S28" s="5"/>
      <c r="T28" s="5"/>
      <c r="V28" s="4"/>
      <c r="W28" s="86"/>
    </row>
    <row r="29" spans="1:23" s="3" customFormat="1" ht="140.25" x14ac:dyDescent="0.25">
      <c r="A29" s="9" t="s">
        <v>211</v>
      </c>
      <c r="B29" s="9" t="s">
        <v>1042</v>
      </c>
      <c r="C29" s="10" t="s">
        <v>1041</v>
      </c>
      <c r="D29" s="9" t="s">
        <v>6</v>
      </c>
      <c r="E29" s="9" t="s">
        <v>849</v>
      </c>
      <c r="F29" s="9" t="s">
        <v>380</v>
      </c>
      <c r="G29" s="9" t="s">
        <v>954</v>
      </c>
      <c r="H29" s="10" t="s">
        <v>1151</v>
      </c>
      <c r="I29" s="9" t="s">
        <v>14</v>
      </c>
      <c r="J29" s="6">
        <v>1</v>
      </c>
      <c r="K29" s="8">
        <v>1</v>
      </c>
      <c r="L29" s="8">
        <v>1</v>
      </c>
      <c r="M29" s="6"/>
      <c r="N29" s="6" t="s">
        <v>1146</v>
      </c>
      <c r="O29" s="5"/>
      <c r="P29" s="5"/>
      <c r="Q29" s="5"/>
      <c r="R29" s="5"/>
      <c r="S29" s="5"/>
      <c r="T29" s="5"/>
      <c r="V29" s="4"/>
      <c r="W29" s="86"/>
    </row>
    <row r="30" spans="1:23" s="3" customFormat="1" ht="102" x14ac:dyDescent="0.25">
      <c r="A30" s="9" t="s">
        <v>85</v>
      </c>
      <c r="B30" s="9" t="s">
        <v>1042</v>
      </c>
      <c r="C30" s="10" t="s">
        <v>1041</v>
      </c>
      <c r="D30" s="9" t="s">
        <v>6</v>
      </c>
      <c r="E30" s="9" t="s">
        <v>849</v>
      </c>
      <c r="F30" s="9" t="s">
        <v>380</v>
      </c>
      <c r="G30" s="9" t="s">
        <v>952</v>
      </c>
      <c r="H30" s="10" t="s">
        <v>1150</v>
      </c>
      <c r="I30" s="9" t="s">
        <v>14</v>
      </c>
      <c r="J30" s="6">
        <v>1</v>
      </c>
      <c r="K30" s="8">
        <v>1</v>
      </c>
      <c r="L30" s="8">
        <v>1</v>
      </c>
      <c r="M30" s="6"/>
      <c r="N30" s="6" t="s">
        <v>1146</v>
      </c>
      <c r="O30" s="5"/>
      <c r="P30" s="5"/>
      <c r="Q30" s="5"/>
      <c r="R30" s="5"/>
      <c r="S30" s="5"/>
      <c r="T30" s="5"/>
      <c r="V30" s="4"/>
      <c r="W30" s="86"/>
    </row>
    <row r="31" spans="1:23" s="3" customFormat="1" ht="102" x14ac:dyDescent="0.25">
      <c r="A31" s="9" t="s">
        <v>84</v>
      </c>
      <c r="B31" s="9" t="s">
        <v>1042</v>
      </c>
      <c r="C31" s="10" t="s">
        <v>1041</v>
      </c>
      <c r="D31" s="9" t="s">
        <v>6</v>
      </c>
      <c r="E31" s="9" t="s">
        <v>849</v>
      </c>
      <c r="F31" s="9" t="s">
        <v>380</v>
      </c>
      <c r="G31" s="9" t="s">
        <v>909</v>
      </c>
      <c r="H31" s="10" t="s">
        <v>908</v>
      </c>
      <c r="I31" s="9" t="s">
        <v>14</v>
      </c>
      <c r="J31" s="6">
        <v>1</v>
      </c>
      <c r="K31" s="8">
        <v>1</v>
      </c>
      <c r="L31" s="8">
        <v>1</v>
      </c>
      <c r="M31" s="6"/>
      <c r="N31" s="6" t="s">
        <v>1146</v>
      </c>
      <c r="O31" s="5"/>
      <c r="P31" s="5"/>
      <c r="Q31" s="5"/>
      <c r="R31" s="5"/>
      <c r="S31" s="5"/>
      <c r="T31" s="5"/>
      <c r="V31" s="4"/>
      <c r="W31" s="86"/>
    </row>
    <row r="32" spans="1:23" s="3" customFormat="1" ht="15" x14ac:dyDescent="0.25">
      <c r="A32" s="181" t="s">
        <v>374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3"/>
      <c r="V32" s="4"/>
      <c r="W32" s="86" t="s">
        <v>374</v>
      </c>
    </row>
    <row r="33" spans="1:23" s="3" customFormat="1" ht="102" x14ac:dyDescent="0.25">
      <c r="A33" s="11" t="s">
        <v>81</v>
      </c>
      <c r="B33" s="11" t="s">
        <v>1042</v>
      </c>
      <c r="C33" s="12" t="s">
        <v>1041</v>
      </c>
      <c r="D33" s="11" t="s">
        <v>6</v>
      </c>
      <c r="E33" s="11" t="s">
        <v>849</v>
      </c>
      <c r="F33" s="11" t="s">
        <v>386</v>
      </c>
      <c r="G33" s="9" t="s">
        <v>397</v>
      </c>
      <c r="H33" s="10" t="s">
        <v>396</v>
      </c>
      <c r="I33" s="9" t="s">
        <v>14</v>
      </c>
      <c r="J33" s="6">
        <v>7</v>
      </c>
      <c r="K33" s="8">
        <v>1</v>
      </c>
      <c r="L33" s="8">
        <v>7</v>
      </c>
      <c r="M33" s="6"/>
      <c r="N33" s="6" t="s">
        <v>1146</v>
      </c>
      <c r="O33" s="5"/>
      <c r="P33" s="5"/>
      <c r="Q33" s="5"/>
      <c r="R33" s="5"/>
      <c r="S33" s="5"/>
      <c r="T33" s="5"/>
      <c r="V33" s="4"/>
      <c r="W33" s="86"/>
    </row>
    <row r="34" spans="1:23" s="3" customFormat="1" ht="191.25" x14ac:dyDescent="0.25">
      <c r="A34" s="9" t="s">
        <v>78</v>
      </c>
      <c r="B34" s="9" t="s">
        <v>1042</v>
      </c>
      <c r="C34" s="10" t="s">
        <v>1041</v>
      </c>
      <c r="D34" s="9" t="s">
        <v>6</v>
      </c>
      <c r="E34" s="9" t="s">
        <v>849</v>
      </c>
      <c r="F34" s="9" t="s">
        <v>380</v>
      </c>
      <c r="G34" s="9" t="s">
        <v>1149</v>
      </c>
      <c r="H34" s="10" t="s">
        <v>1148</v>
      </c>
      <c r="I34" s="9" t="s">
        <v>14</v>
      </c>
      <c r="J34" s="6">
        <v>3</v>
      </c>
      <c r="K34" s="8">
        <v>1</v>
      </c>
      <c r="L34" s="8">
        <v>3</v>
      </c>
      <c r="M34" s="6"/>
      <c r="N34" s="6" t="s">
        <v>1146</v>
      </c>
      <c r="O34" s="5"/>
      <c r="P34" s="5"/>
      <c r="Q34" s="5"/>
      <c r="R34" s="5"/>
      <c r="S34" s="5"/>
      <c r="T34" s="5"/>
      <c r="V34" s="4"/>
      <c r="W34" s="86"/>
    </row>
    <row r="35" spans="1:23" s="3" customFormat="1" ht="165.75" x14ac:dyDescent="0.25">
      <c r="A35" s="9" t="s">
        <v>77</v>
      </c>
      <c r="B35" s="9" t="s">
        <v>1042</v>
      </c>
      <c r="C35" s="10" t="s">
        <v>1041</v>
      </c>
      <c r="D35" s="9" t="s">
        <v>6</v>
      </c>
      <c r="E35" s="9" t="s">
        <v>849</v>
      </c>
      <c r="F35" s="9" t="s">
        <v>380</v>
      </c>
      <c r="G35" s="9" t="s">
        <v>948</v>
      </c>
      <c r="H35" s="10" t="s">
        <v>947</v>
      </c>
      <c r="I35" s="9" t="s">
        <v>14</v>
      </c>
      <c r="J35" s="6">
        <v>4</v>
      </c>
      <c r="K35" s="8">
        <v>1</v>
      </c>
      <c r="L35" s="8">
        <v>4</v>
      </c>
      <c r="M35" s="6"/>
      <c r="N35" s="6" t="s">
        <v>1146</v>
      </c>
      <c r="O35" s="5"/>
      <c r="P35" s="5"/>
      <c r="Q35" s="5"/>
      <c r="R35" s="5"/>
      <c r="S35" s="5"/>
      <c r="T35" s="5"/>
      <c r="V35" s="4"/>
      <c r="W35" s="86"/>
    </row>
    <row r="36" spans="1:23" s="3" customFormat="1" ht="14.45" customHeight="1" x14ac:dyDescent="0.25">
      <c r="A36" s="181" t="s">
        <v>946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3"/>
      <c r="V36" s="4"/>
      <c r="W36" s="86" t="s">
        <v>946</v>
      </c>
    </row>
    <row r="37" spans="1:23" s="3" customFormat="1" ht="102" x14ac:dyDescent="0.25">
      <c r="A37" s="11" t="s">
        <v>76</v>
      </c>
      <c r="B37" s="11" t="s">
        <v>1042</v>
      </c>
      <c r="C37" s="12" t="s">
        <v>1041</v>
      </c>
      <c r="D37" s="11" t="s">
        <v>6</v>
      </c>
      <c r="E37" s="11" t="s">
        <v>849</v>
      </c>
      <c r="F37" s="11" t="s">
        <v>386</v>
      </c>
      <c r="G37" s="9" t="s">
        <v>435</v>
      </c>
      <c r="H37" s="10" t="s">
        <v>434</v>
      </c>
      <c r="I37" s="9" t="s">
        <v>29</v>
      </c>
      <c r="J37" s="6">
        <v>13.03895</v>
      </c>
      <c r="K37" s="8">
        <v>1</v>
      </c>
      <c r="L37" s="79">
        <v>13.03895</v>
      </c>
      <c r="M37" s="6"/>
      <c r="N37" s="6" t="s">
        <v>1146</v>
      </c>
      <c r="O37" s="5"/>
      <c r="P37" s="5"/>
      <c r="Q37" s="5"/>
      <c r="R37" s="5"/>
      <c r="S37" s="5"/>
      <c r="T37" s="5"/>
      <c r="V37" s="4"/>
      <c r="W37" s="86"/>
    </row>
    <row r="38" spans="1:23" s="3" customFormat="1" ht="102" x14ac:dyDescent="0.25">
      <c r="A38" s="9" t="s">
        <v>75</v>
      </c>
      <c r="B38" s="9" t="s">
        <v>1042</v>
      </c>
      <c r="C38" s="10" t="s">
        <v>1041</v>
      </c>
      <c r="D38" s="9" t="s">
        <v>6</v>
      </c>
      <c r="E38" s="9" t="s">
        <v>849</v>
      </c>
      <c r="F38" s="9" t="s">
        <v>380</v>
      </c>
      <c r="G38" s="9" t="s">
        <v>945</v>
      </c>
      <c r="H38" s="10" t="s">
        <v>944</v>
      </c>
      <c r="I38" s="9" t="s">
        <v>223</v>
      </c>
      <c r="J38" s="6">
        <f>L38/K38</f>
        <v>72.999999999999986</v>
      </c>
      <c r="K38" s="16">
        <v>1.02</v>
      </c>
      <c r="L38" s="16">
        <v>74.459999999999994</v>
      </c>
      <c r="M38" s="6"/>
      <c r="N38" s="6" t="s">
        <v>1146</v>
      </c>
      <c r="O38" s="5"/>
      <c r="P38" s="5"/>
      <c r="Q38" s="5"/>
      <c r="R38" s="5"/>
      <c r="S38" s="5"/>
      <c r="T38" s="5"/>
      <c r="V38" s="4"/>
      <c r="W38" s="86"/>
    </row>
    <row r="39" spans="1:23" s="3" customFormat="1" ht="102" x14ac:dyDescent="0.25">
      <c r="A39" s="9" t="s">
        <v>73</v>
      </c>
      <c r="B39" s="9" t="s">
        <v>1042</v>
      </c>
      <c r="C39" s="10" t="s">
        <v>1041</v>
      </c>
      <c r="D39" s="9" t="s">
        <v>6</v>
      </c>
      <c r="E39" s="9" t="s">
        <v>849</v>
      </c>
      <c r="F39" s="9" t="s">
        <v>380</v>
      </c>
      <c r="G39" s="9" t="s">
        <v>943</v>
      </c>
      <c r="H39" s="10" t="s">
        <v>942</v>
      </c>
      <c r="I39" s="9" t="s">
        <v>14</v>
      </c>
      <c r="J39" s="6">
        <v>7</v>
      </c>
      <c r="K39" s="8">
        <v>1</v>
      </c>
      <c r="L39" s="8">
        <v>7</v>
      </c>
      <c r="M39" s="6"/>
      <c r="N39" s="6" t="s">
        <v>1146</v>
      </c>
      <c r="O39" s="5"/>
      <c r="P39" s="5"/>
      <c r="Q39" s="5"/>
      <c r="R39" s="5"/>
      <c r="S39" s="5"/>
      <c r="T39" s="5"/>
      <c r="V39" s="4"/>
      <c r="W39" s="86"/>
    </row>
    <row r="40" spans="1:23" s="3" customFormat="1" ht="102" x14ac:dyDescent="0.25">
      <c r="A40" s="9" t="s">
        <v>70</v>
      </c>
      <c r="B40" s="9" t="s">
        <v>1042</v>
      </c>
      <c r="C40" s="10" t="s">
        <v>1041</v>
      </c>
      <c r="D40" s="9" t="s">
        <v>6</v>
      </c>
      <c r="E40" s="9" t="s">
        <v>849</v>
      </c>
      <c r="F40" s="9" t="s">
        <v>380</v>
      </c>
      <c r="G40" s="9" t="s">
        <v>941</v>
      </c>
      <c r="H40" s="10" t="s">
        <v>940</v>
      </c>
      <c r="I40" s="9" t="s">
        <v>14</v>
      </c>
      <c r="J40" s="6">
        <v>4</v>
      </c>
      <c r="K40" s="8">
        <v>1</v>
      </c>
      <c r="L40" s="8">
        <v>4</v>
      </c>
      <c r="M40" s="6"/>
      <c r="N40" s="6" t="s">
        <v>1146</v>
      </c>
      <c r="O40" s="5"/>
      <c r="P40" s="5"/>
      <c r="Q40" s="5"/>
      <c r="R40" s="5"/>
      <c r="S40" s="5"/>
      <c r="T40" s="5"/>
      <c r="V40" s="4"/>
      <c r="W40" s="86"/>
    </row>
    <row r="41" spans="1:23" s="3" customFormat="1" ht="102" x14ac:dyDescent="0.25">
      <c r="A41" s="9" t="s">
        <v>69</v>
      </c>
      <c r="B41" s="9" t="s">
        <v>1042</v>
      </c>
      <c r="C41" s="10" t="s">
        <v>1041</v>
      </c>
      <c r="D41" s="9" t="s">
        <v>6</v>
      </c>
      <c r="E41" s="9" t="s">
        <v>849</v>
      </c>
      <c r="F41" s="9" t="s">
        <v>380</v>
      </c>
      <c r="G41" s="9" t="s">
        <v>937</v>
      </c>
      <c r="H41" s="10" t="s">
        <v>936</v>
      </c>
      <c r="I41" s="9" t="s">
        <v>223</v>
      </c>
      <c r="J41" s="6">
        <f>L41/K41</f>
        <v>72.999999999999986</v>
      </c>
      <c r="K41" s="16">
        <v>1.02</v>
      </c>
      <c r="L41" s="16">
        <v>74.459999999999994</v>
      </c>
      <c r="M41" s="6"/>
      <c r="N41" s="6" t="s">
        <v>1146</v>
      </c>
      <c r="O41" s="5"/>
      <c r="P41" s="5"/>
      <c r="Q41" s="5"/>
      <c r="R41" s="5"/>
      <c r="S41" s="5"/>
      <c r="T41" s="5"/>
      <c r="V41" s="4"/>
      <c r="W41" s="86"/>
    </row>
    <row r="42" spans="1:23" s="3" customFormat="1" ht="102" x14ac:dyDescent="0.25">
      <c r="A42" s="9" t="s">
        <v>68</v>
      </c>
      <c r="B42" s="9" t="s">
        <v>1042</v>
      </c>
      <c r="C42" s="10" t="s">
        <v>1041</v>
      </c>
      <c r="D42" s="9" t="s">
        <v>6</v>
      </c>
      <c r="E42" s="9" t="s">
        <v>849</v>
      </c>
      <c r="F42" s="9" t="s">
        <v>380</v>
      </c>
      <c r="G42" s="9" t="s">
        <v>935</v>
      </c>
      <c r="H42" s="10" t="s">
        <v>934</v>
      </c>
      <c r="I42" s="9" t="s">
        <v>14</v>
      </c>
      <c r="J42" s="6">
        <v>7</v>
      </c>
      <c r="K42" s="8">
        <v>1</v>
      </c>
      <c r="L42" s="8">
        <v>7</v>
      </c>
      <c r="M42" s="6"/>
      <c r="N42" s="6" t="s">
        <v>1146</v>
      </c>
      <c r="O42" s="5"/>
      <c r="P42" s="5"/>
      <c r="Q42" s="5"/>
      <c r="R42" s="5"/>
      <c r="S42" s="5"/>
      <c r="T42" s="5"/>
      <c r="V42" s="4"/>
      <c r="W42" s="86"/>
    </row>
    <row r="43" spans="1:23" s="3" customFormat="1" ht="102" x14ac:dyDescent="0.25">
      <c r="A43" s="9" t="s">
        <v>64</v>
      </c>
      <c r="B43" s="9" t="s">
        <v>1042</v>
      </c>
      <c r="C43" s="10" t="s">
        <v>1041</v>
      </c>
      <c r="D43" s="9" t="s">
        <v>6</v>
      </c>
      <c r="E43" s="9" t="s">
        <v>849</v>
      </c>
      <c r="F43" s="9" t="s">
        <v>380</v>
      </c>
      <c r="G43" s="9" t="s">
        <v>931</v>
      </c>
      <c r="H43" s="10" t="s">
        <v>930</v>
      </c>
      <c r="I43" s="9" t="s">
        <v>14</v>
      </c>
      <c r="J43" s="6">
        <v>1</v>
      </c>
      <c r="K43" s="8">
        <v>1</v>
      </c>
      <c r="L43" s="8">
        <v>1</v>
      </c>
      <c r="M43" s="6"/>
      <c r="N43" s="6" t="s">
        <v>1146</v>
      </c>
      <c r="O43" s="5"/>
      <c r="P43" s="5"/>
      <c r="Q43" s="5"/>
      <c r="R43" s="5"/>
      <c r="S43" s="5"/>
      <c r="T43" s="5"/>
      <c r="V43" s="4"/>
      <c r="W43" s="86"/>
    </row>
    <row r="44" spans="1:23" s="3" customFormat="1" ht="102" x14ac:dyDescent="0.25">
      <c r="A44" s="9" t="s">
        <v>61</v>
      </c>
      <c r="B44" s="9" t="s">
        <v>1042</v>
      </c>
      <c r="C44" s="10" t="s">
        <v>1041</v>
      </c>
      <c r="D44" s="9" t="s">
        <v>6</v>
      </c>
      <c r="E44" s="9" t="s">
        <v>849</v>
      </c>
      <c r="F44" s="9" t="s">
        <v>380</v>
      </c>
      <c r="G44" s="9" t="s">
        <v>929</v>
      </c>
      <c r="H44" s="10" t="s">
        <v>928</v>
      </c>
      <c r="I44" s="9" t="s">
        <v>14</v>
      </c>
      <c r="J44" s="6">
        <v>1</v>
      </c>
      <c r="K44" s="8">
        <v>1</v>
      </c>
      <c r="L44" s="8">
        <v>1</v>
      </c>
      <c r="M44" s="6"/>
      <c r="N44" s="6" t="s">
        <v>1146</v>
      </c>
      <c r="O44" s="5"/>
      <c r="P44" s="5"/>
      <c r="Q44" s="5"/>
      <c r="R44" s="5"/>
      <c r="S44" s="5"/>
      <c r="T44" s="5"/>
      <c r="V44" s="4"/>
      <c r="W44" s="86"/>
    </row>
    <row r="45" spans="1:23" s="3" customFormat="1" ht="102" x14ac:dyDescent="0.25">
      <c r="A45" s="9" t="s">
        <v>60</v>
      </c>
      <c r="B45" s="9" t="s">
        <v>1042</v>
      </c>
      <c r="C45" s="10" t="s">
        <v>1041</v>
      </c>
      <c r="D45" s="9" t="s">
        <v>6</v>
      </c>
      <c r="E45" s="9" t="s">
        <v>849</v>
      </c>
      <c r="F45" s="9" t="s">
        <v>380</v>
      </c>
      <c r="G45" s="9" t="s">
        <v>927</v>
      </c>
      <c r="H45" s="10" t="s">
        <v>926</v>
      </c>
      <c r="I45" s="9" t="s">
        <v>14</v>
      </c>
      <c r="J45" s="6">
        <v>20</v>
      </c>
      <c r="K45" s="8">
        <v>1</v>
      </c>
      <c r="L45" s="8">
        <v>20</v>
      </c>
      <c r="M45" s="6"/>
      <c r="N45" s="6" t="s">
        <v>1146</v>
      </c>
      <c r="O45" s="5"/>
      <c r="P45" s="5"/>
      <c r="Q45" s="5"/>
      <c r="R45" s="5"/>
      <c r="S45" s="5"/>
      <c r="T45" s="5"/>
      <c r="V45" s="4"/>
      <c r="W45" s="86"/>
    </row>
    <row r="46" spans="1:23" s="3" customFormat="1" ht="102" x14ac:dyDescent="0.25">
      <c r="A46" s="9" t="s">
        <v>57</v>
      </c>
      <c r="B46" s="9" t="s">
        <v>1042</v>
      </c>
      <c r="C46" s="10" t="s">
        <v>1041</v>
      </c>
      <c r="D46" s="9" t="s">
        <v>6</v>
      </c>
      <c r="E46" s="9" t="s">
        <v>849</v>
      </c>
      <c r="F46" s="9" t="s">
        <v>380</v>
      </c>
      <c r="G46" s="9" t="s">
        <v>923</v>
      </c>
      <c r="H46" s="10" t="s">
        <v>922</v>
      </c>
      <c r="I46" s="9" t="s">
        <v>14</v>
      </c>
      <c r="J46" s="6">
        <v>19</v>
      </c>
      <c r="K46" s="8">
        <v>1</v>
      </c>
      <c r="L46" s="8">
        <v>19</v>
      </c>
      <c r="M46" s="6"/>
      <c r="N46" s="6" t="s">
        <v>1146</v>
      </c>
      <c r="O46" s="5"/>
      <c r="P46" s="5"/>
      <c r="Q46" s="5"/>
      <c r="R46" s="5"/>
      <c r="S46" s="5"/>
      <c r="T46" s="5"/>
      <c r="V46" s="4"/>
      <c r="W46" s="86"/>
    </row>
    <row r="47" spans="1:23" s="3" customFormat="1" ht="102" x14ac:dyDescent="0.25">
      <c r="A47" s="11" t="s">
        <v>54</v>
      </c>
      <c r="B47" s="11" t="s">
        <v>1042</v>
      </c>
      <c r="C47" s="12" t="s">
        <v>1041</v>
      </c>
      <c r="D47" s="11" t="s">
        <v>6</v>
      </c>
      <c r="E47" s="11" t="s">
        <v>849</v>
      </c>
      <c r="F47" s="11" t="s">
        <v>386</v>
      </c>
      <c r="G47" s="9" t="s">
        <v>423</v>
      </c>
      <c r="H47" s="10" t="s">
        <v>422</v>
      </c>
      <c r="I47" s="9" t="s">
        <v>29</v>
      </c>
      <c r="J47" s="6">
        <v>0.10316</v>
      </c>
      <c r="K47" s="8">
        <v>1</v>
      </c>
      <c r="L47" s="79">
        <v>0.10316</v>
      </c>
      <c r="M47" s="6"/>
      <c r="N47" s="6" t="s">
        <v>1146</v>
      </c>
      <c r="O47" s="5"/>
      <c r="P47" s="5"/>
      <c r="Q47" s="5"/>
      <c r="R47" s="5"/>
      <c r="S47" s="5"/>
      <c r="T47" s="5"/>
      <c r="V47" s="4"/>
      <c r="W47" s="86"/>
    </row>
    <row r="48" spans="1:23" s="3" customFormat="1" ht="102" x14ac:dyDescent="0.25">
      <c r="A48" s="9" t="s">
        <v>51</v>
      </c>
      <c r="B48" s="9" t="s">
        <v>1042</v>
      </c>
      <c r="C48" s="10" t="s">
        <v>1041</v>
      </c>
      <c r="D48" s="9" t="s">
        <v>6</v>
      </c>
      <c r="E48" s="9" t="s">
        <v>849</v>
      </c>
      <c r="F48" s="9" t="s">
        <v>380</v>
      </c>
      <c r="G48" s="9" t="s">
        <v>919</v>
      </c>
      <c r="H48" s="10" t="s">
        <v>918</v>
      </c>
      <c r="I48" s="9" t="s">
        <v>223</v>
      </c>
      <c r="J48" s="6">
        <f>L48/K48</f>
        <v>4.0000000000000001E-3</v>
      </c>
      <c r="K48" s="16">
        <v>1.02</v>
      </c>
      <c r="L48" s="79">
        <v>4.0800000000000003E-3</v>
      </c>
      <c r="M48" s="6"/>
      <c r="N48" s="6" t="s">
        <v>1146</v>
      </c>
      <c r="O48" s="5"/>
      <c r="P48" s="5"/>
      <c r="Q48" s="5"/>
      <c r="R48" s="5"/>
      <c r="S48" s="5"/>
      <c r="T48" s="5"/>
      <c r="V48" s="4"/>
      <c r="W48" s="86"/>
    </row>
    <row r="49" spans="1:23" s="3" customFormat="1" ht="102" x14ac:dyDescent="0.25">
      <c r="A49" s="9" t="s">
        <v>48</v>
      </c>
      <c r="B49" s="9" t="s">
        <v>1042</v>
      </c>
      <c r="C49" s="10" t="s">
        <v>1041</v>
      </c>
      <c r="D49" s="9" t="s">
        <v>6</v>
      </c>
      <c r="E49" s="9" t="s">
        <v>849</v>
      </c>
      <c r="F49" s="9" t="s">
        <v>380</v>
      </c>
      <c r="G49" s="9" t="s">
        <v>915</v>
      </c>
      <c r="H49" s="10" t="s">
        <v>914</v>
      </c>
      <c r="I49" s="9" t="s">
        <v>14</v>
      </c>
      <c r="J49" s="6">
        <v>1</v>
      </c>
      <c r="K49" s="8">
        <v>1</v>
      </c>
      <c r="L49" s="8">
        <v>1</v>
      </c>
      <c r="M49" s="6"/>
      <c r="N49" s="6" t="s">
        <v>1146</v>
      </c>
      <c r="O49" s="5"/>
      <c r="P49" s="5"/>
      <c r="Q49" s="5"/>
      <c r="R49" s="5"/>
      <c r="S49" s="5"/>
      <c r="T49" s="5"/>
      <c r="V49" s="4"/>
      <c r="W49" s="86"/>
    </row>
    <row r="50" spans="1:23" s="3" customFormat="1" ht="102" x14ac:dyDescent="0.25">
      <c r="A50" s="9" t="s">
        <v>42</v>
      </c>
      <c r="B50" s="9" t="s">
        <v>1042</v>
      </c>
      <c r="C50" s="10" t="s">
        <v>1041</v>
      </c>
      <c r="D50" s="9" t="s">
        <v>6</v>
      </c>
      <c r="E50" s="9" t="s">
        <v>849</v>
      </c>
      <c r="F50" s="9" t="s">
        <v>380</v>
      </c>
      <c r="G50" s="9" t="s">
        <v>911</v>
      </c>
      <c r="H50" s="10" t="s">
        <v>910</v>
      </c>
      <c r="I50" s="9" t="s">
        <v>14</v>
      </c>
      <c r="J50" s="6">
        <v>1</v>
      </c>
      <c r="K50" s="8">
        <v>1</v>
      </c>
      <c r="L50" s="8">
        <v>1</v>
      </c>
      <c r="M50" s="6"/>
      <c r="N50" s="6" t="s">
        <v>1146</v>
      </c>
      <c r="O50" s="5"/>
      <c r="P50" s="5"/>
      <c r="Q50" s="5"/>
      <c r="R50" s="5"/>
      <c r="S50" s="5"/>
      <c r="T50" s="5"/>
      <c r="V50" s="4"/>
      <c r="W50" s="86"/>
    </row>
    <row r="51" spans="1:23" s="3" customFormat="1" ht="102" x14ac:dyDescent="0.25">
      <c r="A51" s="11" t="s">
        <v>38</v>
      </c>
      <c r="B51" s="11" t="s">
        <v>1042</v>
      </c>
      <c r="C51" s="12" t="s">
        <v>1041</v>
      </c>
      <c r="D51" s="11" t="s">
        <v>6</v>
      </c>
      <c r="E51" s="11" t="s">
        <v>849</v>
      </c>
      <c r="F51" s="11" t="s">
        <v>386</v>
      </c>
      <c r="G51" s="9" t="s">
        <v>409</v>
      </c>
      <c r="H51" s="10" t="s">
        <v>408</v>
      </c>
      <c r="I51" s="9" t="s">
        <v>29</v>
      </c>
      <c r="J51" s="6">
        <v>1.8336999999999999E-2</v>
      </c>
      <c r="K51" s="8">
        <v>1</v>
      </c>
      <c r="L51" s="81">
        <v>1.8336999999999999E-2</v>
      </c>
      <c r="M51" s="6"/>
      <c r="N51" s="6" t="s">
        <v>1146</v>
      </c>
      <c r="O51" s="5"/>
      <c r="P51" s="5"/>
      <c r="Q51" s="5"/>
      <c r="R51" s="5"/>
      <c r="S51" s="5"/>
      <c r="T51" s="5"/>
      <c r="V51" s="4"/>
      <c r="W51" s="86"/>
    </row>
    <row r="52" spans="1:23" s="3" customFormat="1" ht="102" x14ac:dyDescent="0.25">
      <c r="A52" s="9" t="s">
        <v>35</v>
      </c>
      <c r="B52" s="9" t="s">
        <v>1042</v>
      </c>
      <c r="C52" s="10" t="s">
        <v>1041</v>
      </c>
      <c r="D52" s="9" t="s">
        <v>6</v>
      </c>
      <c r="E52" s="9" t="s">
        <v>849</v>
      </c>
      <c r="F52" s="9" t="s">
        <v>380</v>
      </c>
      <c r="G52" s="9" t="s">
        <v>907</v>
      </c>
      <c r="H52" s="10" t="s">
        <v>906</v>
      </c>
      <c r="I52" s="9" t="s">
        <v>223</v>
      </c>
      <c r="J52" s="6">
        <f>L52/K52</f>
        <v>0.79999999999999993</v>
      </c>
      <c r="K52" s="16">
        <v>1.02</v>
      </c>
      <c r="L52" s="7">
        <v>0.81599999999999995</v>
      </c>
      <c r="M52" s="6"/>
      <c r="N52" s="6" t="s">
        <v>1146</v>
      </c>
      <c r="O52" s="5"/>
      <c r="P52" s="5"/>
      <c r="Q52" s="5"/>
      <c r="R52" s="5"/>
      <c r="S52" s="5"/>
      <c r="T52" s="5"/>
      <c r="V52" s="4"/>
      <c r="W52" s="86"/>
    </row>
    <row r="53" spans="1:23" s="3" customFormat="1" ht="102" x14ac:dyDescent="0.25">
      <c r="A53" s="9" t="s">
        <v>32</v>
      </c>
      <c r="B53" s="9" t="s">
        <v>1042</v>
      </c>
      <c r="C53" s="10" t="s">
        <v>1041</v>
      </c>
      <c r="D53" s="9" t="s">
        <v>6</v>
      </c>
      <c r="E53" s="9" t="s">
        <v>849</v>
      </c>
      <c r="F53" s="9" t="s">
        <v>380</v>
      </c>
      <c r="G53" s="9" t="s">
        <v>905</v>
      </c>
      <c r="H53" s="10" t="s">
        <v>904</v>
      </c>
      <c r="I53" s="9" t="s">
        <v>14</v>
      </c>
      <c r="J53" s="6">
        <v>2</v>
      </c>
      <c r="K53" s="8">
        <v>1</v>
      </c>
      <c r="L53" s="8">
        <v>2</v>
      </c>
      <c r="M53" s="6"/>
      <c r="N53" s="6" t="s">
        <v>1146</v>
      </c>
      <c r="O53" s="5"/>
      <c r="P53" s="5"/>
      <c r="Q53" s="5"/>
      <c r="R53" s="5"/>
      <c r="S53" s="5"/>
      <c r="T53" s="5"/>
      <c r="V53" s="4"/>
      <c r="W53" s="86"/>
    </row>
    <row r="54" spans="1:23" s="3" customFormat="1" ht="102" x14ac:dyDescent="0.25">
      <c r="A54" s="9" t="s">
        <v>28</v>
      </c>
      <c r="B54" s="9" t="s">
        <v>1042</v>
      </c>
      <c r="C54" s="10" t="s">
        <v>1041</v>
      </c>
      <c r="D54" s="9" t="s">
        <v>6</v>
      </c>
      <c r="E54" s="9" t="s">
        <v>849</v>
      </c>
      <c r="F54" s="9" t="s">
        <v>380</v>
      </c>
      <c r="G54" s="9" t="s">
        <v>903</v>
      </c>
      <c r="H54" s="10" t="s">
        <v>902</v>
      </c>
      <c r="I54" s="9" t="s">
        <v>223</v>
      </c>
      <c r="J54" s="6">
        <f>L54/K54</f>
        <v>1.1000000000000001</v>
      </c>
      <c r="K54" s="16">
        <v>1.02</v>
      </c>
      <c r="L54" s="7">
        <v>1.1220000000000001</v>
      </c>
      <c r="M54" s="6"/>
      <c r="N54" s="6" t="s">
        <v>1146</v>
      </c>
      <c r="O54" s="5"/>
      <c r="P54" s="5"/>
      <c r="Q54" s="5"/>
      <c r="R54" s="5"/>
      <c r="S54" s="5"/>
      <c r="T54" s="5"/>
      <c r="V54" s="4"/>
      <c r="W54" s="86"/>
    </row>
    <row r="55" spans="1:23" s="3" customFormat="1" ht="102" x14ac:dyDescent="0.25">
      <c r="A55" s="9" t="s">
        <v>204</v>
      </c>
      <c r="B55" s="9" t="s">
        <v>1042</v>
      </c>
      <c r="C55" s="10" t="s">
        <v>1041</v>
      </c>
      <c r="D55" s="9" t="s">
        <v>6</v>
      </c>
      <c r="E55" s="9" t="s">
        <v>849</v>
      </c>
      <c r="F55" s="9" t="s">
        <v>380</v>
      </c>
      <c r="G55" s="9" t="s">
        <v>901</v>
      </c>
      <c r="H55" s="10" t="s">
        <v>900</v>
      </c>
      <c r="I55" s="9" t="s">
        <v>14</v>
      </c>
      <c r="J55" s="6">
        <v>3</v>
      </c>
      <c r="K55" s="8">
        <v>1</v>
      </c>
      <c r="L55" s="8">
        <v>3</v>
      </c>
      <c r="M55" s="6"/>
      <c r="N55" s="6" t="s">
        <v>1146</v>
      </c>
      <c r="O55" s="5"/>
      <c r="P55" s="5"/>
      <c r="Q55" s="5"/>
      <c r="R55" s="5"/>
      <c r="S55" s="5"/>
      <c r="T55" s="5"/>
      <c r="V55" s="4"/>
      <c r="W55" s="86"/>
    </row>
    <row r="56" spans="1:23" s="3" customFormat="1" ht="102" x14ac:dyDescent="0.25">
      <c r="A56" s="9" t="s">
        <v>203</v>
      </c>
      <c r="B56" s="9" t="s">
        <v>1042</v>
      </c>
      <c r="C56" s="10" t="s">
        <v>1041</v>
      </c>
      <c r="D56" s="9" t="s">
        <v>6</v>
      </c>
      <c r="E56" s="9" t="s">
        <v>849</v>
      </c>
      <c r="F56" s="9" t="s">
        <v>380</v>
      </c>
      <c r="G56" s="9" t="s">
        <v>899</v>
      </c>
      <c r="H56" s="10" t="s">
        <v>898</v>
      </c>
      <c r="I56" s="9" t="s">
        <v>14</v>
      </c>
      <c r="J56" s="6">
        <v>3</v>
      </c>
      <c r="K56" s="8">
        <v>1</v>
      </c>
      <c r="L56" s="8">
        <v>3</v>
      </c>
      <c r="M56" s="6"/>
      <c r="N56" s="6" t="s">
        <v>1146</v>
      </c>
      <c r="O56" s="5"/>
      <c r="P56" s="5"/>
      <c r="Q56" s="5"/>
      <c r="R56" s="5"/>
      <c r="S56" s="5"/>
      <c r="T56" s="5"/>
      <c r="V56" s="4"/>
      <c r="W56" s="86"/>
    </row>
    <row r="57" spans="1:23" s="3" customFormat="1" ht="102" x14ac:dyDescent="0.25">
      <c r="A57" s="9" t="s">
        <v>200</v>
      </c>
      <c r="B57" s="9" t="s">
        <v>1042</v>
      </c>
      <c r="C57" s="10" t="s">
        <v>1041</v>
      </c>
      <c r="D57" s="9" t="s">
        <v>6</v>
      </c>
      <c r="E57" s="9" t="s">
        <v>849</v>
      </c>
      <c r="F57" s="9" t="s">
        <v>380</v>
      </c>
      <c r="G57" s="9" t="s">
        <v>897</v>
      </c>
      <c r="H57" s="10" t="s">
        <v>896</v>
      </c>
      <c r="I57" s="9" t="s">
        <v>14</v>
      </c>
      <c r="J57" s="6">
        <v>4</v>
      </c>
      <c r="K57" s="8">
        <v>1</v>
      </c>
      <c r="L57" s="8">
        <v>4</v>
      </c>
      <c r="M57" s="6"/>
      <c r="N57" s="6" t="s">
        <v>1146</v>
      </c>
      <c r="O57" s="5"/>
      <c r="P57" s="5"/>
      <c r="Q57" s="5"/>
      <c r="R57" s="5"/>
      <c r="S57" s="5"/>
      <c r="T57" s="5"/>
      <c r="V57" s="4"/>
      <c r="W57" s="86"/>
    </row>
    <row r="58" spans="1:23" s="3" customFormat="1" ht="14.45" customHeight="1" x14ac:dyDescent="0.25">
      <c r="A58" s="181" t="s">
        <v>1147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3"/>
      <c r="V58" s="4"/>
      <c r="W58" s="86" t="s">
        <v>1147</v>
      </c>
    </row>
    <row r="59" spans="1:23" s="3" customFormat="1" ht="102" x14ac:dyDescent="0.25">
      <c r="A59" s="11" t="s">
        <v>197</v>
      </c>
      <c r="B59" s="11" t="s">
        <v>1042</v>
      </c>
      <c r="C59" s="12" t="s">
        <v>1041</v>
      </c>
      <c r="D59" s="11" t="s">
        <v>6</v>
      </c>
      <c r="E59" s="11" t="s">
        <v>849</v>
      </c>
      <c r="F59" s="11" t="s">
        <v>386</v>
      </c>
      <c r="G59" s="9" t="s">
        <v>870</v>
      </c>
      <c r="H59" s="10" t="s">
        <v>869</v>
      </c>
      <c r="I59" s="9" t="s">
        <v>1</v>
      </c>
      <c r="J59" s="6">
        <v>1121.575</v>
      </c>
      <c r="K59" s="8">
        <v>1</v>
      </c>
      <c r="L59" s="7">
        <v>1121.575</v>
      </c>
      <c r="M59" s="6"/>
      <c r="N59" s="6" t="s">
        <v>1146</v>
      </c>
      <c r="O59" s="5"/>
      <c r="P59" s="5"/>
      <c r="Q59" s="5"/>
      <c r="R59" s="5"/>
      <c r="S59" s="5"/>
      <c r="T59" s="5"/>
      <c r="V59" s="4"/>
      <c r="W59" s="86"/>
    </row>
    <row r="60" spans="1:23" s="3" customFormat="1" ht="102" x14ac:dyDescent="0.25">
      <c r="A60" s="9" t="s">
        <v>196</v>
      </c>
      <c r="B60" s="9" t="s">
        <v>1042</v>
      </c>
      <c r="C60" s="10" t="s">
        <v>1041</v>
      </c>
      <c r="D60" s="9" t="s">
        <v>6</v>
      </c>
      <c r="E60" s="9" t="s">
        <v>849</v>
      </c>
      <c r="F60" s="9" t="s">
        <v>380</v>
      </c>
      <c r="G60" s="9" t="s">
        <v>122</v>
      </c>
      <c r="H60" s="10" t="s">
        <v>121</v>
      </c>
      <c r="I60" s="9" t="s">
        <v>120</v>
      </c>
      <c r="J60" s="6">
        <f t="shared" ref="J60:J65" si="0">L60/K60</f>
        <v>148.80000000000001</v>
      </c>
      <c r="K60" s="16">
        <v>1.03</v>
      </c>
      <c r="L60" s="7">
        <v>153.26400000000001</v>
      </c>
      <c r="M60" s="6"/>
      <c r="N60" s="6" t="s">
        <v>1146</v>
      </c>
      <c r="O60" s="5"/>
      <c r="P60" s="5"/>
      <c r="Q60" s="5"/>
      <c r="R60" s="5"/>
      <c r="S60" s="5"/>
      <c r="T60" s="5"/>
      <c r="V60" s="4"/>
      <c r="W60" s="86"/>
    </row>
    <row r="61" spans="1:23" s="3" customFormat="1" ht="102" x14ac:dyDescent="0.25">
      <c r="A61" s="9" t="s">
        <v>193</v>
      </c>
      <c r="B61" s="9" t="s">
        <v>1042</v>
      </c>
      <c r="C61" s="10" t="s">
        <v>1041</v>
      </c>
      <c r="D61" s="9" t="s">
        <v>6</v>
      </c>
      <c r="E61" s="9" t="s">
        <v>849</v>
      </c>
      <c r="F61" s="9" t="s">
        <v>380</v>
      </c>
      <c r="G61" s="9" t="s">
        <v>254</v>
      </c>
      <c r="H61" s="10" t="s">
        <v>868</v>
      </c>
      <c r="I61" s="9" t="s">
        <v>120</v>
      </c>
      <c r="J61" s="6">
        <f t="shared" si="0"/>
        <v>1164.5999999999999</v>
      </c>
      <c r="K61" s="16">
        <v>1.03</v>
      </c>
      <c r="L61" s="7">
        <v>1199.538</v>
      </c>
      <c r="M61" s="6"/>
      <c r="N61" s="6" t="s">
        <v>1146</v>
      </c>
      <c r="O61" s="5"/>
      <c r="P61" s="5"/>
      <c r="Q61" s="5"/>
      <c r="R61" s="5"/>
      <c r="S61" s="5"/>
      <c r="T61" s="5"/>
      <c r="V61" s="4"/>
      <c r="W61" s="86"/>
    </row>
    <row r="62" spans="1:23" s="3" customFormat="1" ht="102" x14ac:dyDescent="0.25">
      <c r="A62" s="9" t="s">
        <v>190</v>
      </c>
      <c r="B62" s="9" t="s">
        <v>1042</v>
      </c>
      <c r="C62" s="10" t="s">
        <v>1041</v>
      </c>
      <c r="D62" s="9" t="s">
        <v>6</v>
      </c>
      <c r="E62" s="9" t="s">
        <v>849</v>
      </c>
      <c r="F62" s="9" t="s">
        <v>380</v>
      </c>
      <c r="G62" s="9" t="s">
        <v>867</v>
      </c>
      <c r="H62" s="10" t="s">
        <v>866</v>
      </c>
      <c r="I62" s="9" t="s">
        <v>120</v>
      </c>
      <c r="J62" s="6">
        <f t="shared" si="0"/>
        <v>27.8</v>
      </c>
      <c r="K62" s="16">
        <v>1.03</v>
      </c>
      <c r="L62" s="7">
        <v>28.634</v>
      </c>
      <c r="M62" s="6"/>
      <c r="N62" s="6" t="s">
        <v>1146</v>
      </c>
      <c r="O62" s="5"/>
      <c r="P62" s="5"/>
      <c r="Q62" s="5"/>
      <c r="R62" s="5"/>
      <c r="S62" s="5"/>
      <c r="T62" s="5"/>
      <c r="V62" s="4"/>
      <c r="W62" s="86"/>
    </row>
    <row r="63" spans="1:23" s="3" customFormat="1" ht="102" x14ac:dyDescent="0.25">
      <c r="A63" s="9" t="s">
        <v>24</v>
      </c>
      <c r="B63" s="9" t="s">
        <v>1042</v>
      </c>
      <c r="C63" s="10" t="s">
        <v>1041</v>
      </c>
      <c r="D63" s="9" t="s">
        <v>6</v>
      </c>
      <c r="E63" s="9" t="s">
        <v>849</v>
      </c>
      <c r="F63" s="9" t="s">
        <v>380</v>
      </c>
      <c r="G63" s="9" t="s">
        <v>865</v>
      </c>
      <c r="H63" s="10" t="s">
        <v>864</v>
      </c>
      <c r="I63" s="9" t="s">
        <v>120</v>
      </c>
      <c r="J63" s="6">
        <f t="shared" si="0"/>
        <v>26.049999999999997</v>
      </c>
      <c r="K63" s="16">
        <v>1.03</v>
      </c>
      <c r="L63" s="80">
        <v>26.831499999999998</v>
      </c>
      <c r="M63" s="6"/>
      <c r="N63" s="6" t="s">
        <v>1146</v>
      </c>
      <c r="O63" s="5"/>
      <c r="P63" s="5"/>
      <c r="Q63" s="5"/>
      <c r="R63" s="5"/>
      <c r="S63" s="5"/>
      <c r="T63" s="5"/>
      <c r="V63" s="4"/>
      <c r="W63" s="86"/>
    </row>
    <row r="64" spans="1:23" s="3" customFormat="1" ht="102" x14ac:dyDescent="0.25">
      <c r="A64" s="9" t="s">
        <v>20</v>
      </c>
      <c r="B64" s="9" t="s">
        <v>1042</v>
      </c>
      <c r="C64" s="10" t="s">
        <v>1041</v>
      </c>
      <c r="D64" s="9" t="s">
        <v>6</v>
      </c>
      <c r="E64" s="9" t="s">
        <v>849</v>
      </c>
      <c r="F64" s="9" t="s">
        <v>380</v>
      </c>
      <c r="G64" s="9" t="s">
        <v>863</v>
      </c>
      <c r="H64" s="10" t="s">
        <v>862</v>
      </c>
      <c r="I64" s="9" t="s">
        <v>120</v>
      </c>
      <c r="J64" s="6">
        <f t="shared" si="0"/>
        <v>17.399999999999999</v>
      </c>
      <c r="K64" s="16">
        <v>1.03</v>
      </c>
      <c r="L64" s="7">
        <v>17.922000000000001</v>
      </c>
      <c r="M64" s="6"/>
      <c r="N64" s="6" t="s">
        <v>1146</v>
      </c>
      <c r="O64" s="5"/>
      <c r="P64" s="5"/>
      <c r="Q64" s="5"/>
      <c r="R64" s="5"/>
      <c r="S64" s="5"/>
      <c r="T64" s="5"/>
      <c r="V64" s="4"/>
      <c r="W64" s="86"/>
    </row>
    <row r="65" spans="1:23" s="3" customFormat="1" ht="102" x14ac:dyDescent="0.25">
      <c r="A65" s="9" t="s">
        <v>17</v>
      </c>
      <c r="B65" s="9" t="s">
        <v>1042</v>
      </c>
      <c r="C65" s="10" t="s">
        <v>1041</v>
      </c>
      <c r="D65" s="9" t="s">
        <v>6</v>
      </c>
      <c r="E65" s="9" t="s">
        <v>849</v>
      </c>
      <c r="F65" s="9" t="s">
        <v>380</v>
      </c>
      <c r="G65" s="9" t="s">
        <v>861</v>
      </c>
      <c r="H65" s="10" t="s">
        <v>860</v>
      </c>
      <c r="I65" s="9" t="s">
        <v>120</v>
      </c>
      <c r="J65" s="6">
        <f t="shared" si="0"/>
        <v>173.2</v>
      </c>
      <c r="K65" s="16">
        <v>1.03</v>
      </c>
      <c r="L65" s="7">
        <v>178.39599999999999</v>
      </c>
      <c r="M65" s="6"/>
      <c r="N65" s="6" t="s">
        <v>1146</v>
      </c>
      <c r="O65" s="5"/>
      <c r="P65" s="5"/>
      <c r="Q65" s="5"/>
      <c r="R65" s="5"/>
      <c r="S65" s="5"/>
      <c r="T65" s="5"/>
      <c r="V65" s="4"/>
      <c r="W65" s="86"/>
    </row>
    <row r="66" spans="1:23" s="3" customFormat="1" ht="14.45" customHeight="1" x14ac:dyDescent="0.25">
      <c r="A66" s="181" t="s">
        <v>859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3"/>
      <c r="V66" s="4"/>
      <c r="W66" s="86" t="s">
        <v>859</v>
      </c>
    </row>
    <row r="67" spans="1:23" s="3" customFormat="1" ht="102" x14ac:dyDescent="0.25">
      <c r="A67" s="11" t="s">
        <v>13</v>
      </c>
      <c r="B67" s="11" t="s">
        <v>1042</v>
      </c>
      <c r="C67" s="12" t="s">
        <v>1041</v>
      </c>
      <c r="D67" s="11" t="s">
        <v>6</v>
      </c>
      <c r="E67" s="11" t="s">
        <v>849</v>
      </c>
      <c r="F67" s="11" t="s">
        <v>386</v>
      </c>
      <c r="G67" s="9" t="s">
        <v>259</v>
      </c>
      <c r="H67" s="10" t="s">
        <v>1129</v>
      </c>
      <c r="I67" s="9" t="s">
        <v>1</v>
      </c>
      <c r="J67" s="6">
        <v>3.75</v>
      </c>
      <c r="K67" s="8">
        <v>1</v>
      </c>
      <c r="L67" s="16">
        <v>3.75</v>
      </c>
      <c r="M67" s="6"/>
      <c r="N67" s="6" t="s">
        <v>1146</v>
      </c>
      <c r="O67" s="5"/>
      <c r="P67" s="5"/>
      <c r="Q67" s="5"/>
      <c r="R67" s="5"/>
      <c r="S67" s="5"/>
      <c r="T67" s="5"/>
      <c r="V67" s="4"/>
      <c r="W67" s="86"/>
    </row>
    <row r="68" spans="1:23" s="3" customFormat="1" ht="102" x14ac:dyDescent="0.25">
      <c r="A68" s="9" t="s">
        <v>8</v>
      </c>
      <c r="B68" s="9" t="s">
        <v>1042</v>
      </c>
      <c r="C68" s="10" t="s">
        <v>1041</v>
      </c>
      <c r="D68" s="9" t="s">
        <v>6</v>
      </c>
      <c r="E68" s="9" t="s">
        <v>849</v>
      </c>
      <c r="F68" s="9" t="s">
        <v>380</v>
      </c>
      <c r="G68" s="9" t="s">
        <v>851</v>
      </c>
      <c r="H68" s="10" t="s">
        <v>850</v>
      </c>
      <c r="I68" s="9" t="s">
        <v>29</v>
      </c>
      <c r="J68" s="6">
        <v>1.36E-4</v>
      </c>
      <c r="K68" s="8">
        <v>1</v>
      </c>
      <c r="L68" s="81">
        <v>1.36E-4</v>
      </c>
      <c r="M68" s="6"/>
      <c r="N68" s="6" t="s">
        <v>1146</v>
      </c>
      <c r="O68" s="5"/>
      <c r="P68" s="5"/>
      <c r="Q68" s="5"/>
      <c r="R68" s="5"/>
      <c r="S68" s="5"/>
      <c r="T68" s="5"/>
      <c r="V68" s="4"/>
      <c r="W68" s="86"/>
    </row>
    <row r="69" spans="1:23" s="3" customFormat="1" ht="102" x14ac:dyDescent="0.25">
      <c r="A69" s="9" t="s">
        <v>187</v>
      </c>
      <c r="B69" s="9" t="s">
        <v>1042</v>
      </c>
      <c r="C69" s="10" t="s">
        <v>1041</v>
      </c>
      <c r="D69" s="9" t="s">
        <v>6</v>
      </c>
      <c r="E69" s="9" t="s">
        <v>849</v>
      </c>
      <c r="F69" s="9" t="s">
        <v>380</v>
      </c>
      <c r="G69" s="9" t="s">
        <v>858</v>
      </c>
      <c r="H69" s="10" t="s">
        <v>857</v>
      </c>
      <c r="I69" s="9" t="s">
        <v>120</v>
      </c>
      <c r="J69" s="6">
        <f>L69/K69</f>
        <v>0.94</v>
      </c>
      <c r="K69" s="16">
        <v>1.03</v>
      </c>
      <c r="L69" s="80">
        <v>0.96819999999999995</v>
      </c>
      <c r="M69" s="6"/>
      <c r="N69" s="6" t="s">
        <v>1146</v>
      </c>
      <c r="O69" s="5"/>
      <c r="P69" s="5"/>
      <c r="Q69" s="5"/>
      <c r="R69" s="5"/>
      <c r="S69" s="5"/>
      <c r="T69" s="5"/>
      <c r="V69" s="4"/>
      <c r="W69" s="86"/>
    </row>
    <row r="70" spans="1:23" s="3" customFormat="1" ht="102" x14ac:dyDescent="0.25">
      <c r="A70" s="9" t="s">
        <v>186</v>
      </c>
      <c r="B70" s="9" t="s">
        <v>1042</v>
      </c>
      <c r="C70" s="10" t="s">
        <v>1041</v>
      </c>
      <c r="D70" s="9" t="s">
        <v>6</v>
      </c>
      <c r="E70" s="9" t="s">
        <v>849</v>
      </c>
      <c r="F70" s="9" t="s">
        <v>380</v>
      </c>
      <c r="G70" s="9" t="s">
        <v>856</v>
      </c>
      <c r="H70" s="10" t="s">
        <v>855</v>
      </c>
      <c r="I70" s="9" t="s">
        <v>120</v>
      </c>
      <c r="J70" s="6">
        <f>L70/K70</f>
        <v>0.38</v>
      </c>
      <c r="K70" s="16">
        <v>1.03</v>
      </c>
      <c r="L70" s="80">
        <v>0.39140000000000003</v>
      </c>
      <c r="M70" s="6"/>
      <c r="N70" s="6" t="s">
        <v>1146</v>
      </c>
      <c r="O70" s="5"/>
      <c r="P70" s="5"/>
      <c r="Q70" s="5"/>
      <c r="R70" s="5"/>
      <c r="S70" s="5"/>
      <c r="T70" s="5"/>
      <c r="V70" s="4"/>
      <c r="W70" s="86"/>
    </row>
    <row r="71" spans="1:23" s="3" customFormat="1" ht="14.45" customHeight="1" x14ac:dyDescent="0.25">
      <c r="A71" s="181" t="s">
        <v>854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3"/>
      <c r="V71" s="4"/>
      <c r="W71" s="86" t="s">
        <v>854</v>
      </c>
    </row>
    <row r="72" spans="1:23" s="3" customFormat="1" ht="102" x14ac:dyDescent="0.25">
      <c r="A72" s="11" t="s">
        <v>183</v>
      </c>
      <c r="B72" s="11" t="s">
        <v>1042</v>
      </c>
      <c r="C72" s="12" t="s">
        <v>1041</v>
      </c>
      <c r="D72" s="11" t="s">
        <v>6</v>
      </c>
      <c r="E72" s="11" t="s">
        <v>849</v>
      </c>
      <c r="F72" s="11" t="s">
        <v>386</v>
      </c>
      <c r="G72" s="9" t="s">
        <v>259</v>
      </c>
      <c r="H72" s="10" t="s">
        <v>1129</v>
      </c>
      <c r="I72" s="9" t="s">
        <v>1</v>
      </c>
      <c r="J72" s="6">
        <v>163.19999999999999</v>
      </c>
      <c r="K72" s="8">
        <v>1</v>
      </c>
      <c r="L72" s="17">
        <v>163.19999999999999</v>
      </c>
      <c r="M72" s="6"/>
      <c r="N72" s="6" t="s">
        <v>1146</v>
      </c>
      <c r="O72" s="5"/>
      <c r="P72" s="5"/>
      <c r="Q72" s="5"/>
      <c r="R72" s="5"/>
      <c r="S72" s="5"/>
      <c r="T72" s="5"/>
      <c r="V72" s="4"/>
      <c r="W72" s="86"/>
    </row>
    <row r="73" spans="1:23" s="3" customFormat="1" ht="102" x14ac:dyDescent="0.25">
      <c r="A73" s="9" t="s">
        <v>180</v>
      </c>
      <c r="B73" s="9" t="s">
        <v>1042</v>
      </c>
      <c r="C73" s="10" t="s">
        <v>1041</v>
      </c>
      <c r="D73" s="9" t="s">
        <v>6</v>
      </c>
      <c r="E73" s="9" t="s">
        <v>849</v>
      </c>
      <c r="F73" s="9" t="s">
        <v>380</v>
      </c>
      <c r="G73" s="9" t="s">
        <v>853</v>
      </c>
      <c r="H73" s="10" t="s">
        <v>852</v>
      </c>
      <c r="I73" s="9" t="s">
        <v>120</v>
      </c>
      <c r="J73" s="6">
        <v>4896</v>
      </c>
      <c r="K73" s="8">
        <v>1</v>
      </c>
      <c r="L73" s="8">
        <v>4896</v>
      </c>
      <c r="M73" s="6"/>
      <c r="N73" s="6" t="s">
        <v>1146</v>
      </c>
      <c r="O73" s="5"/>
      <c r="P73" s="5"/>
      <c r="Q73" s="5"/>
      <c r="R73" s="5"/>
      <c r="S73" s="5"/>
      <c r="T73" s="5"/>
      <c r="V73" s="4"/>
      <c r="W73" s="86"/>
    </row>
    <row r="74" spans="1:23" s="3" customFormat="1" ht="102" x14ac:dyDescent="0.25">
      <c r="A74" s="9" t="s">
        <v>178</v>
      </c>
      <c r="B74" s="9" t="s">
        <v>1042</v>
      </c>
      <c r="C74" s="10" t="s">
        <v>1041</v>
      </c>
      <c r="D74" s="9" t="s">
        <v>6</v>
      </c>
      <c r="E74" s="9" t="s">
        <v>849</v>
      </c>
      <c r="F74" s="9" t="s">
        <v>380</v>
      </c>
      <c r="G74" s="9" t="s">
        <v>391</v>
      </c>
      <c r="H74" s="10" t="s">
        <v>390</v>
      </c>
      <c r="I74" s="9" t="s">
        <v>120</v>
      </c>
      <c r="J74" s="6">
        <f>L74/K74</f>
        <v>207.59</v>
      </c>
      <c r="K74" s="16">
        <v>1.03</v>
      </c>
      <c r="L74" s="80">
        <v>213.8177</v>
      </c>
      <c r="M74" s="6"/>
      <c r="N74" s="6" t="s">
        <v>1146</v>
      </c>
      <c r="O74" s="5"/>
      <c r="P74" s="5"/>
      <c r="Q74" s="5"/>
      <c r="R74" s="5"/>
      <c r="S74" s="5"/>
      <c r="T74" s="5"/>
      <c r="V74" s="4"/>
      <c r="W74" s="86"/>
    </row>
    <row r="75" spans="1:23" s="3" customFormat="1" ht="102" x14ac:dyDescent="0.25">
      <c r="A75" s="9" t="s">
        <v>177</v>
      </c>
      <c r="B75" s="9" t="s">
        <v>1042</v>
      </c>
      <c r="C75" s="10" t="s">
        <v>1041</v>
      </c>
      <c r="D75" s="9" t="s">
        <v>6</v>
      </c>
      <c r="E75" s="9" t="s">
        <v>849</v>
      </c>
      <c r="F75" s="9" t="s">
        <v>380</v>
      </c>
      <c r="G75" s="9" t="s">
        <v>851</v>
      </c>
      <c r="H75" s="10" t="s">
        <v>850</v>
      </c>
      <c r="I75" s="9" t="s">
        <v>29</v>
      </c>
      <c r="J75" s="6">
        <v>2.3587E-2</v>
      </c>
      <c r="K75" s="8">
        <v>1</v>
      </c>
      <c r="L75" s="81">
        <v>2.3587E-2</v>
      </c>
      <c r="M75" s="6"/>
      <c r="N75" s="6" t="s">
        <v>1146</v>
      </c>
      <c r="O75" s="5"/>
      <c r="P75" s="5"/>
      <c r="Q75" s="5"/>
      <c r="R75" s="5"/>
      <c r="S75" s="5"/>
      <c r="T75" s="5"/>
      <c r="V75" s="4"/>
      <c r="W75" s="86"/>
    </row>
    <row r="76" spans="1:23" s="3" customFormat="1" ht="102" x14ac:dyDescent="0.25">
      <c r="A76" s="9" t="s">
        <v>173</v>
      </c>
      <c r="B76" s="9" t="s">
        <v>1042</v>
      </c>
      <c r="C76" s="10" t="s">
        <v>1041</v>
      </c>
      <c r="D76" s="9" t="s">
        <v>6</v>
      </c>
      <c r="E76" s="9" t="s">
        <v>849</v>
      </c>
      <c r="F76" s="9" t="s">
        <v>380</v>
      </c>
      <c r="G76" s="9" t="s">
        <v>848</v>
      </c>
      <c r="H76" s="10" t="s">
        <v>847</v>
      </c>
      <c r="I76" s="9" t="s">
        <v>120</v>
      </c>
      <c r="J76" s="6">
        <f>L76/K76</f>
        <v>228.49999999999997</v>
      </c>
      <c r="K76" s="16">
        <v>1.03</v>
      </c>
      <c r="L76" s="7">
        <v>235.35499999999999</v>
      </c>
      <c r="M76" s="6"/>
      <c r="N76" s="6" t="s">
        <v>1146</v>
      </c>
      <c r="O76" s="5"/>
      <c r="P76" s="5"/>
      <c r="Q76" s="5"/>
      <c r="R76" s="5"/>
      <c r="S76" s="5"/>
      <c r="T76" s="5"/>
      <c r="V76" s="4"/>
      <c r="W76" s="86"/>
    </row>
  </sheetData>
  <autoFilter ref="A8:N76"/>
  <mergeCells count="23">
    <mergeCell ref="A5:N5"/>
    <mergeCell ref="A6:N6"/>
    <mergeCell ref="A8:A10"/>
    <mergeCell ref="B8:B10"/>
    <mergeCell ref="I8:I10"/>
    <mergeCell ref="C8:C10"/>
    <mergeCell ref="D8:D10"/>
    <mergeCell ref="E8:E10"/>
    <mergeCell ref="F8:F10"/>
    <mergeCell ref="G8:G10"/>
    <mergeCell ref="H8:H10"/>
    <mergeCell ref="J8:J10"/>
    <mergeCell ref="K8:K10"/>
    <mergeCell ref="L8:L10"/>
    <mergeCell ref="M8:M10"/>
    <mergeCell ref="N8:N10"/>
    <mergeCell ref="A71:N71"/>
    <mergeCell ref="A12:N12"/>
    <mergeCell ref="A13:N13"/>
    <mergeCell ref="A32:N32"/>
    <mergeCell ref="A36:N36"/>
    <mergeCell ref="A58:N58"/>
    <mergeCell ref="A66:N66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view="pageBreakPreview" zoomScale="60" zoomScaleNormal="70" workbookViewId="0">
      <pane xSplit="8" ySplit="9" topLeftCell="I10" activePane="bottomRight" state="frozen"/>
      <selection pane="topRight" activeCell="I1" sqref="I1"/>
      <selection pane="bottomLeft" activeCell="A18" sqref="A18"/>
      <selection pane="bottomRight" activeCell="T10" sqref="T10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2" s="3" customFormat="1" ht="15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66"/>
      <c r="M1" s="66"/>
      <c r="N1" s="66"/>
      <c r="O1" s="82"/>
      <c r="P1" s="1"/>
      <c r="Q1" s="1"/>
      <c r="R1" s="1"/>
      <c r="S1" s="1"/>
      <c r="T1" s="1"/>
      <c r="U1" s="2"/>
      <c r="V1" s="2"/>
    </row>
    <row r="2" spans="1:22" s="3" customFormat="1" ht="15.75" x14ac:dyDescent="0.25">
      <c r="A2" s="165" t="s">
        <v>1177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  <c r="P2" s="1"/>
      <c r="Q2" s="1"/>
      <c r="R2" s="1"/>
      <c r="S2" s="1"/>
      <c r="T2" s="1"/>
      <c r="U2" s="2"/>
      <c r="V2" s="2"/>
    </row>
    <row r="3" spans="1:22" s="3" customFormat="1" ht="31.9" customHeight="1" x14ac:dyDescent="0.25">
      <c r="A3" s="166" t="s">
        <v>1270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82"/>
      <c r="P3" s="1"/>
      <c r="Q3" s="1"/>
      <c r="R3" s="1"/>
      <c r="S3" s="1"/>
      <c r="T3" s="1"/>
      <c r="U3" s="2"/>
      <c r="V3" s="2"/>
    </row>
    <row r="4" spans="1:22" s="3" customFormat="1" ht="15" x14ac:dyDescent="0.25">
      <c r="A4" s="21"/>
      <c r="B4" s="21"/>
      <c r="C4" s="21"/>
      <c r="D4" s="21"/>
      <c r="E4" s="21"/>
      <c r="F4" s="21"/>
    </row>
    <row r="5" spans="1:22" s="3" customFormat="1" ht="36" customHeight="1" x14ac:dyDescent="0.25">
      <c r="A5" s="175" t="s">
        <v>111</v>
      </c>
      <c r="B5" s="172" t="s">
        <v>110</v>
      </c>
      <c r="C5" s="172" t="s">
        <v>109</v>
      </c>
      <c r="D5" s="172" t="s">
        <v>108</v>
      </c>
      <c r="E5" s="172" t="s">
        <v>107</v>
      </c>
      <c r="F5" s="172" t="s">
        <v>106</v>
      </c>
      <c r="G5" s="175" t="s">
        <v>105</v>
      </c>
      <c r="H5" s="172" t="s">
        <v>104</v>
      </c>
      <c r="I5" s="175" t="s">
        <v>103</v>
      </c>
      <c r="J5" s="172" t="s">
        <v>102</v>
      </c>
      <c r="K5" s="172" t="s">
        <v>101</v>
      </c>
      <c r="L5" s="175" t="s">
        <v>100</v>
      </c>
      <c r="M5" s="172" t="s">
        <v>99</v>
      </c>
      <c r="N5" s="172" t="s">
        <v>98</v>
      </c>
    </row>
    <row r="6" spans="1:22" s="3" customFormat="1" ht="36.75" customHeight="1" x14ac:dyDescent="0.25">
      <c r="A6" s="175"/>
      <c r="B6" s="173"/>
      <c r="C6" s="173"/>
      <c r="D6" s="173"/>
      <c r="E6" s="173"/>
      <c r="F6" s="173"/>
      <c r="G6" s="175"/>
      <c r="H6" s="173"/>
      <c r="I6" s="175"/>
      <c r="J6" s="173"/>
      <c r="K6" s="173"/>
      <c r="L6" s="175"/>
      <c r="M6" s="173"/>
      <c r="N6" s="173"/>
    </row>
    <row r="7" spans="1:22" s="3" customFormat="1" ht="24" customHeight="1" x14ac:dyDescent="0.25">
      <c r="A7" s="175"/>
      <c r="B7" s="174"/>
      <c r="C7" s="174"/>
      <c r="D7" s="174"/>
      <c r="E7" s="174"/>
      <c r="F7" s="174"/>
      <c r="G7" s="175"/>
      <c r="H7" s="174"/>
      <c r="I7" s="175"/>
      <c r="J7" s="174"/>
      <c r="K7" s="174"/>
      <c r="L7" s="175"/>
      <c r="M7" s="174"/>
      <c r="N7" s="174"/>
    </row>
    <row r="8" spans="1:22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8">
        <v>12</v>
      </c>
      <c r="M8" s="19">
        <v>13</v>
      </c>
      <c r="N8" s="18">
        <v>14</v>
      </c>
    </row>
    <row r="9" spans="1:22" s="3" customFormat="1" ht="15" x14ac:dyDescent="0.25">
      <c r="A9" s="167" t="s">
        <v>1003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V9" s="4" t="s">
        <v>1003</v>
      </c>
    </row>
    <row r="10" spans="1:22" s="3" customFormat="1" ht="102" x14ac:dyDescent="0.25">
      <c r="A10" s="9" t="s">
        <v>6</v>
      </c>
      <c r="B10" s="9" t="s">
        <v>1107</v>
      </c>
      <c r="C10" s="10" t="s">
        <v>1041</v>
      </c>
      <c r="D10" s="9" t="s">
        <v>6</v>
      </c>
      <c r="E10" s="9" t="s">
        <v>982</v>
      </c>
      <c r="F10" s="9" t="s">
        <v>386</v>
      </c>
      <c r="G10" s="9" t="s">
        <v>999</v>
      </c>
      <c r="H10" s="10" t="s">
        <v>998</v>
      </c>
      <c r="I10" s="9" t="s">
        <v>997</v>
      </c>
      <c r="J10" s="6">
        <v>2.4500000000000002</v>
      </c>
      <c r="K10" s="8">
        <v>1</v>
      </c>
      <c r="L10" s="16">
        <v>2.4500000000000002</v>
      </c>
      <c r="M10" s="6"/>
      <c r="N10" s="6" t="s">
        <v>1174</v>
      </c>
      <c r="O10" s="5"/>
      <c r="P10" s="5"/>
      <c r="Q10" s="5"/>
      <c r="R10" s="5"/>
      <c r="S10" s="5"/>
      <c r="T10" s="5"/>
      <c r="V10" s="4"/>
    </row>
    <row r="11" spans="1:22" s="3" customFormat="1" ht="102" x14ac:dyDescent="0.25">
      <c r="A11" s="9" t="s">
        <v>94</v>
      </c>
      <c r="B11" s="9" t="s">
        <v>1107</v>
      </c>
      <c r="C11" s="10" t="s">
        <v>1041</v>
      </c>
      <c r="D11" s="9" t="s">
        <v>6</v>
      </c>
      <c r="E11" s="9" t="s">
        <v>982</v>
      </c>
      <c r="F11" s="9" t="s">
        <v>380</v>
      </c>
      <c r="G11" s="9" t="s">
        <v>992</v>
      </c>
      <c r="H11" s="10" t="s">
        <v>991</v>
      </c>
      <c r="I11" s="9" t="s">
        <v>120</v>
      </c>
      <c r="J11" s="6">
        <f t="shared" ref="J11:J16" si="0">L11/K11</f>
        <v>384.65000000000003</v>
      </c>
      <c r="K11" s="16">
        <f>1.01</f>
        <v>1.01</v>
      </c>
      <c r="L11" s="80">
        <v>388.49650000000003</v>
      </c>
      <c r="M11" s="6"/>
      <c r="N11" s="6" t="s">
        <v>1174</v>
      </c>
      <c r="O11" s="5"/>
      <c r="P11" s="5"/>
      <c r="Q11" s="5"/>
      <c r="R11" s="5"/>
      <c r="S11" s="5"/>
      <c r="T11" s="5"/>
      <c r="V11" s="4"/>
    </row>
    <row r="12" spans="1:22" s="3" customFormat="1" ht="102" x14ac:dyDescent="0.25">
      <c r="A12" s="9" t="s">
        <v>90</v>
      </c>
      <c r="B12" s="9" t="s">
        <v>1107</v>
      </c>
      <c r="C12" s="10" t="s">
        <v>1041</v>
      </c>
      <c r="D12" s="9" t="s">
        <v>6</v>
      </c>
      <c r="E12" s="9" t="s">
        <v>982</v>
      </c>
      <c r="F12" s="9" t="s">
        <v>386</v>
      </c>
      <c r="G12" s="9" t="s">
        <v>994</v>
      </c>
      <c r="H12" s="10" t="s">
        <v>993</v>
      </c>
      <c r="I12" s="9" t="s">
        <v>29</v>
      </c>
      <c r="J12" s="6">
        <f t="shared" si="0"/>
        <v>0.60445000000000004</v>
      </c>
      <c r="K12" s="8">
        <v>1</v>
      </c>
      <c r="L12" s="79">
        <v>0.60445000000000004</v>
      </c>
      <c r="M12" s="6"/>
      <c r="N12" s="6" t="s">
        <v>1174</v>
      </c>
      <c r="O12" s="5"/>
      <c r="P12" s="5"/>
      <c r="Q12" s="5"/>
      <c r="R12" s="5"/>
      <c r="S12" s="5"/>
      <c r="T12" s="5"/>
      <c r="V12" s="4"/>
    </row>
    <row r="13" spans="1:22" s="3" customFormat="1" ht="102" x14ac:dyDescent="0.25">
      <c r="A13" s="9" t="s">
        <v>234</v>
      </c>
      <c r="B13" s="9" t="s">
        <v>1107</v>
      </c>
      <c r="C13" s="10" t="s">
        <v>1041</v>
      </c>
      <c r="D13" s="9" t="s">
        <v>6</v>
      </c>
      <c r="E13" s="9" t="s">
        <v>982</v>
      </c>
      <c r="F13" s="9" t="s">
        <v>380</v>
      </c>
      <c r="G13" s="9" t="s">
        <v>992</v>
      </c>
      <c r="H13" s="10" t="s">
        <v>991</v>
      </c>
      <c r="I13" s="9" t="s">
        <v>120</v>
      </c>
      <c r="J13" s="6">
        <f t="shared" si="0"/>
        <v>604.45000000000005</v>
      </c>
      <c r="K13" s="16">
        <v>1.01</v>
      </c>
      <c r="L13" s="80">
        <v>610.49450000000002</v>
      </c>
      <c r="M13" s="6"/>
      <c r="N13" s="6" t="s">
        <v>1174</v>
      </c>
      <c r="O13" s="5"/>
      <c r="P13" s="5"/>
      <c r="Q13" s="5"/>
      <c r="R13" s="5"/>
      <c r="S13" s="5"/>
      <c r="T13" s="5"/>
      <c r="V13" s="4"/>
    </row>
    <row r="14" spans="1:22" s="3" customFormat="1" ht="102" x14ac:dyDescent="0.25">
      <c r="A14" s="9" t="s">
        <v>233</v>
      </c>
      <c r="B14" s="9" t="s">
        <v>1107</v>
      </c>
      <c r="C14" s="10" t="s">
        <v>1041</v>
      </c>
      <c r="D14" s="9" t="s">
        <v>6</v>
      </c>
      <c r="E14" s="9" t="s">
        <v>982</v>
      </c>
      <c r="F14" s="9" t="s">
        <v>380</v>
      </c>
      <c r="G14" s="9" t="s">
        <v>990</v>
      </c>
      <c r="H14" s="10" t="s">
        <v>989</v>
      </c>
      <c r="I14" s="9" t="s">
        <v>223</v>
      </c>
      <c r="J14" s="6">
        <f t="shared" si="0"/>
        <v>20</v>
      </c>
      <c r="K14" s="16">
        <v>1.03</v>
      </c>
      <c r="L14" s="17">
        <v>20.6</v>
      </c>
      <c r="M14" s="6"/>
      <c r="N14" s="6" t="s">
        <v>1174</v>
      </c>
      <c r="O14" s="5"/>
      <c r="P14" s="5"/>
      <c r="Q14" s="5"/>
      <c r="R14" s="5"/>
      <c r="S14" s="5"/>
      <c r="T14" s="5"/>
      <c r="V14" s="4"/>
    </row>
    <row r="15" spans="1:22" s="3" customFormat="1" ht="102" x14ac:dyDescent="0.25">
      <c r="A15" s="9" t="s">
        <v>232</v>
      </c>
      <c r="B15" s="9" t="s">
        <v>1107</v>
      </c>
      <c r="C15" s="10" t="s">
        <v>1041</v>
      </c>
      <c r="D15" s="9" t="s">
        <v>6</v>
      </c>
      <c r="E15" s="9" t="s">
        <v>982</v>
      </c>
      <c r="F15" s="105" t="s">
        <v>386</v>
      </c>
      <c r="G15" s="9" t="s">
        <v>988</v>
      </c>
      <c r="H15" s="10" t="s">
        <v>987</v>
      </c>
      <c r="I15" s="9" t="s">
        <v>986</v>
      </c>
      <c r="J15" s="6">
        <f t="shared" si="0"/>
        <v>0.8</v>
      </c>
      <c r="K15" s="8">
        <v>1</v>
      </c>
      <c r="L15" s="17">
        <v>0.8</v>
      </c>
      <c r="M15" s="6"/>
      <c r="N15" s="6" t="s">
        <v>1174</v>
      </c>
      <c r="O15" s="5"/>
      <c r="P15" s="5"/>
      <c r="Q15" s="5"/>
      <c r="R15" s="5"/>
      <c r="S15" s="5"/>
      <c r="T15" s="5"/>
      <c r="V15" s="4"/>
    </row>
    <row r="16" spans="1:22" s="3" customFormat="1" ht="102" x14ac:dyDescent="0.25">
      <c r="A16" s="9" t="s">
        <v>231</v>
      </c>
      <c r="B16" s="9" t="s">
        <v>1107</v>
      </c>
      <c r="C16" s="10" t="s">
        <v>1041</v>
      </c>
      <c r="D16" s="9" t="s">
        <v>6</v>
      </c>
      <c r="E16" s="9" t="s">
        <v>982</v>
      </c>
      <c r="F16" s="9" t="s">
        <v>380</v>
      </c>
      <c r="G16" s="9" t="s">
        <v>1176</v>
      </c>
      <c r="H16" s="10" t="s">
        <v>1175</v>
      </c>
      <c r="I16" s="9" t="s">
        <v>29</v>
      </c>
      <c r="J16" s="16">
        <f t="shared" si="0"/>
        <v>0.15080000000000002</v>
      </c>
      <c r="K16" s="16">
        <v>1.02</v>
      </c>
      <c r="L16" s="6">
        <v>0.15381600000000001</v>
      </c>
      <c r="M16" s="6"/>
      <c r="N16" s="6" t="s">
        <v>1174</v>
      </c>
      <c r="O16" s="5"/>
      <c r="P16" s="5"/>
      <c r="Q16" s="5"/>
      <c r="R16" s="5"/>
      <c r="S16" s="5"/>
      <c r="T16" s="5"/>
      <c r="V16" s="4"/>
    </row>
    <row r="17" spans="1:23" s="3" customFormat="1" ht="15" x14ac:dyDescent="0.25">
      <c r="A17" s="168" t="s">
        <v>983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V17" s="4"/>
      <c r="W17" s="86" t="s">
        <v>983</v>
      </c>
    </row>
    <row r="18" spans="1:23" s="3" customFormat="1" ht="102" x14ac:dyDescent="0.25">
      <c r="A18" s="9" t="s">
        <v>229</v>
      </c>
      <c r="B18" s="9" t="s">
        <v>1107</v>
      </c>
      <c r="C18" s="10" t="s">
        <v>1041</v>
      </c>
      <c r="D18" s="9" t="s">
        <v>6</v>
      </c>
      <c r="E18" s="9" t="s">
        <v>982</v>
      </c>
      <c r="F18" s="9" t="s">
        <v>386</v>
      </c>
      <c r="G18" s="9" t="s">
        <v>149</v>
      </c>
      <c r="H18" s="10" t="s">
        <v>148</v>
      </c>
      <c r="I18" s="9" t="s">
        <v>134</v>
      </c>
      <c r="J18" s="6">
        <f>L18/K18</f>
        <v>15</v>
      </c>
      <c r="K18" s="8">
        <v>1</v>
      </c>
      <c r="L18" s="8">
        <v>15</v>
      </c>
      <c r="M18" s="6"/>
      <c r="N18" s="6" t="s">
        <v>1174</v>
      </c>
      <c r="O18" s="5"/>
      <c r="P18" s="5"/>
      <c r="Q18" s="5"/>
      <c r="R18" s="5"/>
      <c r="S18" s="5"/>
      <c r="T18" s="5"/>
      <c r="V18" s="4"/>
      <c r="W18" s="86"/>
    </row>
    <row r="19" spans="1:23" s="3" customFormat="1" ht="102" x14ac:dyDescent="0.25">
      <c r="A19" s="9" t="s">
        <v>226</v>
      </c>
      <c r="B19" s="9" t="s">
        <v>1107</v>
      </c>
      <c r="C19" s="10" t="s">
        <v>1041</v>
      </c>
      <c r="D19" s="9" t="s">
        <v>6</v>
      </c>
      <c r="E19" s="9" t="s">
        <v>982</v>
      </c>
      <c r="F19" s="9" t="s">
        <v>380</v>
      </c>
      <c r="G19" s="9" t="s">
        <v>787</v>
      </c>
      <c r="H19" s="10" t="s">
        <v>786</v>
      </c>
      <c r="I19" s="9" t="s">
        <v>120</v>
      </c>
      <c r="J19" s="6">
        <f>L19/K19</f>
        <v>3</v>
      </c>
      <c r="K19" s="16">
        <v>1.03</v>
      </c>
      <c r="L19" s="16">
        <v>3.09</v>
      </c>
      <c r="M19" s="6"/>
      <c r="N19" s="6" t="s">
        <v>1174</v>
      </c>
      <c r="O19" s="5"/>
      <c r="P19" s="5"/>
      <c r="Q19" s="5"/>
      <c r="R19" s="5"/>
      <c r="S19" s="5"/>
      <c r="T19" s="5"/>
      <c r="V19" s="4"/>
      <c r="W19" s="86"/>
    </row>
  </sheetData>
  <autoFilter ref="A5:N19"/>
  <mergeCells count="18">
    <mergeCell ref="H5:H7"/>
    <mergeCell ref="I5:I7"/>
    <mergeCell ref="A2:N2"/>
    <mergeCell ref="A3:N3"/>
    <mergeCell ref="A9:N9"/>
    <mergeCell ref="A17:N17"/>
    <mergeCell ref="J5:J7"/>
    <mergeCell ref="K5:K7"/>
    <mergeCell ref="L5:L7"/>
    <mergeCell ref="M5:M7"/>
    <mergeCell ref="N5:N7"/>
    <mergeCell ref="A5:A7"/>
    <mergeCell ref="B5:B7"/>
    <mergeCell ref="C5:C7"/>
    <mergeCell ref="D5:D7"/>
    <mergeCell ref="E5:E7"/>
    <mergeCell ref="F5:F7"/>
    <mergeCell ref="G5:G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5"/>
  <sheetViews>
    <sheetView view="pageBreakPreview" zoomScale="60" zoomScaleNormal="70" workbookViewId="0">
      <selection activeCell="X5" sqref="X5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07" customWidth="1"/>
    <col min="11" max="11" width="10.85546875" style="1" customWidth="1"/>
    <col min="12" max="12" width="10.85546875" style="107" customWidth="1"/>
    <col min="13" max="13" width="14" style="1" customWidth="1"/>
    <col min="14" max="14" width="28.28515625" style="1" customWidth="1"/>
    <col min="15" max="15" width="10.42578125" style="106" bestFit="1" customWidth="1"/>
    <col min="16" max="17" width="18.28515625" style="106" customWidth="1"/>
    <col min="18" max="20" width="9.140625" style="106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3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123"/>
      <c r="K1" s="82"/>
      <c r="L1" s="26"/>
      <c r="M1" s="66"/>
      <c r="N1" s="66"/>
      <c r="O1" s="122"/>
      <c r="P1" s="121"/>
      <c r="Q1" s="121"/>
      <c r="R1" s="121"/>
      <c r="S1" s="121"/>
      <c r="T1" s="121"/>
      <c r="U1" s="120"/>
      <c r="V1" s="120"/>
      <c r="W1" s="120"/>
    </row>
    <row r="2" spans="1:23" ht="26.25" customHeight="1" x14ac:dyDescent="0.2">
      <c r="A2" s="165" t="s">
        <v>1191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22"/>
      <c r="P2" s="121"/>
      <c r="Q2" s="121"/>
      <c r="R2" s="121"/>
      <c r="S2" s="121"/>
      <c r="T2" s="121"/>
      <c r="U2" s="120"/>
      <c r="V2" s="120"/>
      <c r="W2" s="120"/>
    </row>
    <row r="3" spans="1:23" s="3" customFormat="1" ht="42.75" customHeight="1" x14ac:dyDescent="0.25">
      <c r="A3" s="166" t="s">
        <v>1271</v>
      </c>
      <c r="B3" s="166"/>
      <c r="C3" s="166"/>
      <c r="D3" s="166"/>
      <c r="E3" s="166"/>
      <c r="F3" s="166"/>
      <c r="G3" s="166"/>
      <c r="H3" s="166"/>
      <c r="I3" s="166"/>
      <c r="J3" s="165"/>
      <c r="K3" s="166"/>
      <c r="L3" s="165"/>
      <c r="M3" s="166"/>
      <c r="N3" s="166"/>
      <c r="O3" s="122"/>
      <c r="P3" s="121"/>
      <c r="Q3" s="121"/>
      <c r="R3" s="121"/>
      <c r="S3" s="121"/>
      <c r="T3" s="121"/>
      <c r="U3" s="120"/>
      <c r="V3" s="120"/>
      <c r="W3" s="120"/>
    </row>
    <row r="4" spans="1:23" s="3" customFormat="1" ht="15.75" x14ac:dyDescent="0.25">
      <c r="A4" s="21"/>
      <c r="B4" s="21"/>
      <c r="C4" s="21"/>
      <c r="D4" s="21"/>
      <c r="E4" s="21"/>
      <c r="F4" s="21"/>
      <c r="J4" s="119"/>
      <c r="L4" s="119"/>
      <c r="O4" s="111"/>
      <c r="P4" s="111"/>
      <c r="Q4" s="111"/>
      <c r="R4" s="111"/>
      <c r="S4" s="111"/>
      <c r="T4" s="111"/>
    </row>
    <row r="5" spans="1:23" s="3" customFormat="1" ht="36" customHeight="1" x14ac:dyDescent="0.25">
      <c r="A5" s="168" t="s">
        <v>111</v>
      </c>
      <c r="B5" s="162" t="s">
        <v>110</v>
      </c>
      <c r="C5" s="162" t="s">
        <v>109</v>
      </c>
      <c r="D5" s="162" t="s">
        <v>108</v>
      </c>
      <c r="E5" s="162" t="s">
        <v>107</v>
      </c>
      <c r="F5" s="162" t="s">
        <v>106</v>
      </c>
      <c r="G5" s="168" t="s">
        <v>105</v>
      </c>
      <c r="H5" s="162" t="s">
        <v>104</v>
      </c>
      <c r="I5" s="168" t="s">
        <v>103</v>
      </c>
      <c r="J5" s="184" t="s">
        <v>102</v>
      </c>
      <c r="K5" s="162" t="s">
        <v>101</v>
      </c>
      <c r="L5" s="187" t="s">
        <v>100</v>
      </c>
      <c r="M5" s="162" t="s">
        <v>99</v>
      </c>
      <c r="N5" s="162" t="s">
        <v>98</v>
      </c>
      <c r="O5" s="111"/>
      <c r="P5" s="111"/>
      <c r="Q5" s="111"/>
      <c r="R5" s="111"/>
      <c r="S5" s="111"/>
      <c r="T5" s="111"/>
    </row>
    <row r="6" spans="1:23" s="3" customFormat="1" ht="36.75" customHeight="1" x14ac:dyDescent="0.25">
      <c r="A6" s="168"/>
      <c r="B6" s="163"/>
      <c r="C6" s="163"/>
      <c r="D6" s="163"/>
      <c r="E6" s="163"/>
      <c r="F6" s="163"/>
      <c r="G6" s="168"/>
      <c r="H6" s="163"/>
      <c r="I6" s="168"/>
      <c r="J6" s="185"/>
      <c r="K6" s="163"/>
      <c r="L6" s="187"/>
      <c r="M6" s="163"/>
      <c r="N6" s="163"/>
      <c r="O6" s="111"/>
      <c r="P6" s="111"/>
      <c r="Q6" s="111"/>
      <c r="R6" s="111"/>
      <c r="S6" s="111"/>
      <c r="T6" s="111"/>
    </row>
    <row r="7" spans="1:23" s="3" customFormat="1" ht="24" customHeight="1" x14ac:dyDescent="0.25">
      <c r="A7" s="168"/>
      <c r="B7" s="164"/>
      <c r="C7" s="164"/>
      <c r="D7" s="164"/>
      <c r="E7" s="164"/>
      <c r="F7" s="164"/>
      <c r="G7" s="168"/>
      <c r="H7" s="164"/>
      <c r="I7" s="168"/>
      <c r="J7" s="186"/>
      <c r="K7" s="164"/>
      <c r="L7" s="187"/>
      <c r="M7" s="164"/>
      <c r="N7" s="164"/>
      <c r="O7" s="111"/>
      <c r="P7" s="111"/>
      <c r="Q7" s="111"/>
      <c r="R7" s="111"/>
      <c r="S7" s="111"/>
      <c r="T7" s="111"/>
    </row>
    <row r="8" spans="1:23" s="3" customFormat="1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18">
        <v>10</v>
      </c>
      <c r="K8" s="19">
        <v>11</v>
      </c>
      <c r="L8" s="117">
        <v>12</v>
      </c>
      <c r="M8" s="19">
        <v>13</v>
      </c>
      <c r="N8" s="18">
        <v>14</v>
      </c>
      <c r="O8" s="111"/>
      <c r="P8" s="111"/>
      <c r="Q8" s="111"/>
      <c r="R8" s="111"/>
      <c r="S8" s="111"/>
      <c r="T8" s="111"/>
    </row>
    <row r="9" spans="1:23" s="3" customFormat="1" ht="15.75" x14ac:dyDescent="0.25">
      <c r="A9" s="167" t="s">
        <v>97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11"/>
      <c r="P9" s="111"/>
      <c r="Q9" s="111"/>
      <c r="R9" s="111"/>
      <c r="S9" s="111"/>
      <c r="T9" s="111"/>
      <c r="V9" s="4" t="s">
        <v>97</v>
      </c>
    </row>
    <row r="10" spans="1:23" s="3" customFormat="1" ht="76.5" x14ac:dyDescent="0.25">
      <c r="A10" s="9" t="s">
        <v>6</v>
      </c>
      <c r="B10" s="9" t="s">
        <v>1042</v>
      </c>
      <c r="C10" s="10" t="s">
        <v>1179</v>
      </c>
      <c r="D10" s="9" t="s">
        <v>6</v>
      </c>
      <c r="E10" s="9" t="s">
        <v>441</v>
      </c>
      <c r="F10" s="9" t="s">
        <v>4</v>
      </c>
      <c r="G10" s="9" t="s">
        <v>93</v>
      </c>
      <c r="H10" s="10" t="s">
        <v>92</v>
      </c>
      <c r="I10" s="9" t="s">
        <v>91</v>
      </c>
      <c r="J10" s="109">
        <v>14058.56</v>
      </c>
      <c r="K10" s="8">
        <v>1</v>
      </c>
      <c r="L10" s="109">
        <f t="shared" ref="L10:L16" si="0">J10*K10</f>
        <v>14058.56</v>
      </c>
      <c r="M10" s="6"/>
      <c r="N10" s="6" t="s">
        <v>1178</v>
      </c>
      <c r="O10" s="106"/>
      <c r="P10" s="106"/>
      <c r="Q10" s="106"/>
      <c r="R10" s="106"/>
      <c r="S10" s="106"/>
      <c r="T10" s="106"/>
      <c r="V10" s="4"/>
    </row>
    <row r="11" spans="1:23" s="3" customFormat="1" ht="76.5" x14ac:dyDescent="0.25">
      <c r="A11" s="9" t="s">
        <v>94</v>
      </c>
      <c r="B11" s="9" t="s">
        <v>1042</v>
      </c>
      <c r="C11" s="10" t="s">
        <v>1179</v>
      </c>
      <c r="D11" s="9" t="s">
        <v>6</v>
      </c>
      <c r="E11" s="9" t="s">
        <v>441</v>
      </c>
      <c r="F11" s="9" t="s">
        <v>4</v>
      </c>
      <c r="G11" s="9" t="s">
        <v>89</v>
      </c>
      <c r="H11" s="10" t="s">
        <v>88</v>
      </c>
      <c r="I11" s="9" t="s">
        <v>87</v>
      </c>
      <c r="J11" s="109">
        <v>2657067.84</v>
      </c>
      <c r="K11" s="8">
        <v>1</v>
      </c>
      <c r="L11" s="109">
        <f t="shared" si="0"/>
        <v>2657067.84</v>
      </c>
      <c r="M11" s="6"/>
      <c r="N11" s="6" t="s">
        <v>1178</v>
      </c>
      <c r="O11" s="106"/>
      <c r="P11" s="106"/>
      <c r="Q11" s="106"/>
      <c r="R11" s="106"/>
      <c r="S11" s="106"/>
      <c r="T11" s="106"/>
      <c r="V11" s="4"/>
    </row>
    <row r="12" spans="1:23" s="3" customFormat="1" ht="76.5" x14ac:dyDescent="0.25">
      <c r="A12" s="9" t="s">
        <v>90</v>
      </c>
      <c r="B12" s="9" t="s">
        <v>1042</v>
      </c>
      <c r="C12" s="10" t="s">
        <v>1179</v>
      </c>
      <c r="D12" s="9" t="s">
        <v>6</v>
      </c>
      <c r="E12" s="9" t="s">
        <v>441</v>
      </c>
      <c r="F12" s="9" t="s">
        <v>4</v>
      </c>
      <c r="G12" s="9" t="s">
        <v>475</v>
      </c>
      <c r="H12" s="10" t="s">
        <v>474</v>
      </c>
      <c r="I12" s="9" t="s">
        <v>91</v>
      </c>
      <c r="J12" s="109">
        <v>585.29544008742175</v>
      </c>
      <c r="K12" s="8">
        <v>1</v>
      </c>
      <c r="L12" s="109">
        <f t="shared" si="0"/>
        <v>585.29544008742175</v>
      </c>
      <c r="M12" s="6"/>
      <c r="N12" s="6" t="s">
        <v>1178</v>
      </c>
      <c r="O12" s="106"/>
      <c r="P12" s="106"/>
      <c r="Q12" s="106"/>
      <c r="R12" s="106"/>
      <c r="S12" s="106"/>
      <c r="T12" s="106"/>
      <c r="V12" s="4"/>
    </row>
    <row r="13" spans="1:23" s="3" customFormat="1" ht="76.5" x14ac:dyDescent="0.25">
      <c r="A13" s="9" t="s">
        <v>234</v>
      </c>
      <c r="B13" s="9" t="s">
        <v>1042</v>
      </c>
      <c r="C13" s="10" t="s">
        <v>1179</v>
      </c>
      <c r="D13" s="9" t="s">
        <v>6</v>
      </c>
      <c r="E13" s="9" t="s">
        <v>441</v>
      </c>
      <c r="F13" s="9" t="s">
        <v>4</v>
      </c>
      <c r="G13" s="9" t="s">
        <v>308</v>
      </c>
      <c r="H13" s="10" t="s">
        <v>1061</v>
      </c>
      <c r="I13" s="9" t="s">
        <v>91</v>
      </c>
      <c r="J13" s="109">
        <v>17226.456519921776</v>
      </c>
      <c r="K13" s="8">
        <v>1</v>
      </c>
      <c r="L13" s="109">
        <f t="shared" si="0"/>
        <v>17226.456519921776</v>
      </c>
      <c r="M13" s="6"/>
      <c r="N13" s="6" t="s">
        <v>1178</v>
      </c>
      <c r="O13" s="106"/>
      <c r="P13" s="106"/>
      <c r="Q13" s="106"/>
      <c r="R13" s="106"/>
      <c r="S13" s="106"/>
      <c r="T13" s="106"/>
      <c r="V13" s="4"/>
    </row>
    <row r="14" spans="1:23" s="3" customFormat="1" ht="76.5" x14ac:dyDescent="0.25">
      <c r="A14" s="9" t="s">
        <v>233</v>
      </c>
      <c r="B14" s="9" t="s">
        <v>1042</v>
      </c>
      <c r="C14" s="10" t="s">
        <v>1179</v>
      </c>
      <c r="D14" s="9" t="s">
        <v>6</v>
      </c>
      <c r="E14" s="9" t="s">
        <v>441</v>
      </c>
      <c r="F14" s="9" t="s">
        <v>12</v>
      </c>
      <c r="G14" s="9" t="s">
        <v>80</v>
      </c>
      <c r="H14" s="10" t="s">
        <v>79</v>
      </c>
      <c r="I14" s="9" t="s">
        <v>9</v>
      </c>
      <c r="J14" s="109">
        <v>14718.143476048146</v>
      </c>
      <c r="K14" s="16">
        <v>1.26</v>
      </c>
      <c r="L14" s="109">
        <f t="shared" si="0"/>
        <v>18544.860779820665</v>
      </c>
      <c r="M14" s="6"/>
      <c r="N14" s="6" t="s">
        <v>1178</v>
      </c>
      <c r="O14" s="106"/>
      <c r="P14" s="106"/>
      <c r="Q14" s="106"/>
      <c r="R14" s="106"/>
      <c r="S14" s="106"/>
      <c r="T14" s="106"/>
      <c r="V14" s="4"/>
    </row>
    <row r="15" spans="1:23" s="3" customFormat="1" ht="76.5" x14ac:dyDescent="0.25">
      <c r="A15" s="9" t="s">
        <v>232</v>
      </c>
      <c r="B15" s="9" t="s">
        <v>1042</v>
      </c>
      <c r="C15" s="10" t="s">
        <v>1179</v>
      </c>
      <c r="D15" s="9" t="s">
        <v>6</v>
      </c>
      <c r="E15" s="9" t="s">
        <v>441</v>
      </c>
      <c r="F15" s="9" t="s">
        <v>12</v>
      </c>
      <c r="G15" s="9" t="s">
        <v>471</v>
      </c>
      <c r="H15" s="10" t="s">
        <v>470</v>
      </c>
      <c r="I15" s="9" t="s">
        <v>9</v>
      </c>
      <c r="J15" s="109">
        <v>1471.8143476048144</v>
      </c>
      <c r="K15" s="16">
        <v>1.26</v>
      </c>
      <c r="L15" s="109">
        <f t="shared" si="0"/>
        <v>1854.4860779820663</v>
      </c>
      <c r="M15" s="6"/>
      <c r="N15" s="6" t="s">
        <v>1178</v>
      </c>
      <c r="O15" s="106"/>
      <c r="P15" s="106"/>
      <c r="Q15" s="106"/>
      <c r="R15" s="106"/>
      <c r="S15" s="106"/>
      <c r="T15" s="106"/>
      <c r="V15" s="4"/>
    </row>
    <row r="16" spans="1:23" s="3" customFormat="1" ht="76.5" x14ac:dyDescent="0.25">
      <c r="A16" s="9" t="s">
        <v>231</v>
      </c>
      <c r="B16" s="9" t="s">
        <v>1042</v>
      </c>
      <c r="C16" s="10" t="s">
        <v>1179</v>
      </c>
      <c r="D16" s="9" t="s">
        <v>6</v>
      </c>
      <c r="E16" s="9" t="s">
        <v>441</v>
      </c>
      <c r="F16" s="9" t="s">
        <v>12</v>
      </c>
      <c r="G16" s="9" t="s">
        <v>83</v>
      </c>
      <c r="H16" s="10" t="s">
        <v>82</v>
      </c>
      <c r="I16" s="9" t="s">
        <v>29</v>
      </c>
      <c r="J16" s="109">
        <v>299.62907755064083</v>
      </c>
      <c r="K16" s="17">
        <v>1.1000000000000001</v>
      </c>
      <c r="L16" s="109">
        <f t="shared" si="0"/>
        <v>329.59198530570495</v>
      </c>
      <c r="M16" s="6"/>
      <c r="N16" s="6" t="s">
        <v>1178</v>
      </c>
      <c r="O16" s="106"/>
      <c r="P16" s="106"/>
      <c r="Q16" s="106"/>
      <c r="R16" s="106"/>
      <c r="S16" s="106"/>
      <c r="T16" s="106"/>
      <c r="V16" s="4"/>
    </row>
    <row r="17" spans="1:23" s="3" customFormat="1" ht="15.75" x14ac:dyDescent="0.25">
      <c r="A17" s="167" t="s">
        <v>526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11"/>
      <c r="P17" s="111"/>
      <c r="Q17" s="111"/>
      <c r="R17" s="111"/>
      <c r="S17" s="111"/>
      <c r="T17" s="111"/>
      <c r="V17" s="4" t="s">
        <v>526</v>
      </c>
    </row>
    <row r="18" spans="1:23" s="3" customFormat="1" ht="15.75" x14ac:dyDescent="0.25">
      <c r="A18" s="168" t="s">
        <v>1190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11"/>
      <c r="P18" s="111"/>
      <c r="Q18" s="111"/>
      <c r="R18" s="111"/>
      <c r="S18" s="111"/>
      <c r="T18" s="111"/>
      <c r="V18" s="4"/>
      <c r="W18" s="86" t="s">
        <v>525</v>
      </c>
    </row>
    <row r="19" spans="1:23" s="3" customFormat="1" ht="76.5" x14ac:dyDescent="0.25">
      <c r="A19" s="9" t="s">
        <v>229</v>
      </c>
      <c r="B19" s="9" t="s">
        <v>1042</v>
      </c>
      <c r="C19" s="10" t="s">
        <v>1179</v>
      </c>
      <c r="D19" s="9" t="s">
        <v>6</v>
      </c>
      <c r="E19" s="9" t="s">
        <v>441</v>
      </c>
      <c r="F19" s="9" t="s">
        <v>4</v>
      </c>
      <c r="G19" s="9" t="s">
        <v>306</v>
      </c>
      <c r="H19" s="10" t="s">
        <v>305</v>
      </c>
      <c r="I19" s="9" t="s">
        <v>9</v>
      </c>
      <c r="J19" s="109">
        <v>64.5</v>
      </c>
      <c r="K19" s="8">
        <v>1</v>
      </c>
      <c r="L19" s="108">
        <f t="shared" ref="L19:L28" si="1">J19*K19</f>
        <v>64.5</v>
      </c>
      <c r="M19" s="6"/>
      <c r="N19" s="6" t="s">
        <v>1178</v>
      </c>
      <c r="O19" s="106"/>
      <c r="P19" s="106"/>
      <c r="Q19" s="106"/>
      <c r="R19" s="106"/>
      <c r="S19" s="106"/>
      <c r="T19" s="106"/>
      <c r="V19" s="4"/>
      <c r="W19" s="86"/>
    </row>
    <row r="20" spans="1:23" s="3" customFormat="1" ht="76.5" x14ac:dyDescent="0.25">
      <c r="A20" s="9" t="s">
        <v>226</v>
      </c>
      <c r="B20" s="9" t="s">
        <v>1042</v>
      </c>
      <c r="C20" s="10" t="s">
        <v>1179</v>
      </c>
      <c r="D20" s="9" t="s">
        <v>6</v>
      </c>
      <c r="E20" s="9" t="s">
        <v>441</v>
      </c>
      <c r="F20" s="9" t="s">
        <v>12</v>
      </c>
      <c r="G20" s="9" t="s">
        <v>469</v>
      </c>
      <c r="H20" s="10" t="s">
        <v>468</v>
      </c>
      <c r="I20" s="9" t="s">
        <v>9</v>
      </c>
      <c r="J20" s="109">
        <v>64.5</v>
      </c>
      <c r="K20" s="16">
        <v>1.02</v>
      </c>
      <c r="L20" s="108">
        <f t="shared" si="1"/>
        <v>65.790000000000006</v>
      </c>
      <c r="M20" s="6"/>
      <c r="N20" s="6" t="s">
        <v>1178</v>
      </c>
      <c r="O20" s="106"/>
      <c r="P20" s="106"/>
      <c r="Q20" s="106"/>
      <c r="R20" s="106"/>
      <c r="S20" s="106"/>
      <c r="T20" s="106"/>
      <c r="V20" s="4"/>
      <c r="W20" s="86"/>
    </row>
    <row r="21" spans="1:23" s="3" customFormat="1" ht="76.5" x14ac:dyDescent="0.25">
      <c r="A21" s="9" t="s">
        <v>222</v>
      </c>
      <c r="B21" s="9" t="s">
        <v>1042</v>
      </c>
      <c r="C21" s="10" t="s">
        <v>1179</v>
      </c>
      <c r="D21" s="9" t="s">
        <v>6</v>
      </c>
      <c r="E21" s="9" t="s">
        <v>441</v>
      </c>
      <c r="F21" s="9" t="s">
        <v>4</v>
      </c>
      <c r="G21" s="9" t="s">
        <v>466</v>
      </c>
      <c r="H21" s="10" t="s">
        <v>465</v>
      </c>
      <c r="I21" s="9" t="s">
        <v>9</v>
      </c>
      <c r="J21" s="109">
        <v>594.29999999999995</v>
      </c>
      <c r="K21" s="8">
        <v>1</v>
      </c>
      <c r="L21" s="108">
        <f t="shared" si="1"/>
        <v>594.29999999999995</v>
      </c>
      <c r="M21" s="6"/>
      <c r="N21" s="6" t="s">
        <v>1178</v>
      </c>
      <c r="O21" s="106"/>
      <c r="P21" s="106"/>
      <c r="Q21" s="106"/>
      <c r="R21" s="106"/>
      <c r="S21" s="106"/>
      <c r="T21" s="106"/>
      <c r="V21" s="4"/>
      <c r="W21" s="86"/>
    </row>
    <row r="22" spans="1:23" s="3" customFormat="1" ht="76.5" x14ac:dyDescent="0.25">
      <c r="A22" s="9" t="s">
        <v>221</v>
      </c>
      <c r="B22" s="9" t="s">
        <v>1042</v>
      </c>
      <c r="C22" s="10" t="s">
        <v>1179</v>
      </c>
      <c r="D22" s="9" t="s">
        <v>6</v>
      </c>
      <c r="E22" s="9" t="s">
        <v>441</v>
      </c>
      <c r="F22" s="9" t="s">
        <v>12</v>
      </c>
      <c r="G22" s="9" t="s">
        <v>464</v>
      </c>
      <c r="H22" s="10" t="s">
        <v>463</v>
      </c>
      <c r="I22" s="9" t="s">
        <v>9</v>
      </c>
      <c r="J22" s="109">
        <v>499.5</v>
      </c>
      <c r="K22" s="7">
        <v>1.0149999999999999</v>
      </c>
      <c r="L22" s="108">
        <f t="shared" si="1"/>
        <v>506.99249999999995</v>
      </c>
      <c r="M22" s="6"/>
      <c r="N22" s="6" t="s">
        <v>1178</v>
      </c>
      <c r="O22" s="106"/>
      <c r="P22" s="106"/>
      <c r="Q22" s="106"/>
      <c r="R22" s="106"/>
      <c r="S22" s="106"/>
      <c r="T22" s="106"/>
      <c r="V22" s="4"/>
      <c r="W22" s="86"/>
    </row>
    <row r="23" spans="1:23" s="3" customFormat="1" ht="76.5" x14ac:dyDescent="0.25">
      <c r="A23" s="9" t="s">
        <v>220</v>
      </c>
      <c r="B23" s="9" t="s">
        <v>1042</v>
      </c>
      <c r="C23" s="10" t="s">
        <v>1179</v>
      </c>
      <c r="D23" s="9" t="s">
        <v>6</v>
      </c>
      <c r="E23" s="9" t="s">
        <v>441</v>
      </c>
      <c r="F23" s="9" t="s">
        <v>12</v>
      </c>
      <c r="G23" s="9" t="s">
        <v>524</v>
      </c>
      <c r="H23" s="10" t="s">
        <v>523</v>
      </c>
      <c r="I23" s="9" t="s">
        <v>9</v>
      </c>
      <c r="J23" s="109">
        <v>94.800000000000011</v>
      </c>
      <c r="K23" s="7">
        <v>1.0149999999999999</v>
      </c>
      <c r="L23" s="108">
        <f t="shared" si="1"/>
        <v>96.222000000000008</v>
      </c>
      <c r="M23" s="6"/>
      <c r="N23" s="6" t="s">
        <v>1178</v>
      </c>
      <c r="O23" s="106"/>
      <c r="P23" s="106"/>
      <c r="Q23" s="106"/>
      <c r="R23" s="106"/>
      <c r="S23" s="106"/>
      <c r="T23" s="106"/>
      <c r="V23" s="4"/>
      <c r="W23" s="86"/>
    </row>
    <row r="24" spans="1:23" s="3" customFormat="1" ht="76.5" x14ac:dyDescent="0.25">
      <c r="A24" s="9" t="s">
        <v>219</v>
      </c>
      <c r="B24" s="9" t="s">
        <v>1042</v>
      </c>
      <c r="C24" s="10" t="s">
        <v>1179</v>
      </c>
      <c r="D24" s="9" t="s">
        <v>6</v>
      </c>
      <c r="E24" s="9" t="s">
        <v>441</v>
      </c>
      <c r="F24" s="9" t="s">
        <v>12</v>
      </c>
      <c r="G24" s="9" t="s">
        <v>522</v>
      </c>
      <c r="H24" s="10" t="s">
        <v>521</v>
      </c>
      <c r="I24" s="9" t="s">
        <v>29</v>
      </c>
      <c r="J24" s="109">
        <v>16.5072297</v>
      </c>
      <c r="K24" s="16">
        <v>1.01</v>
      </c>
      <c r="L24" s="108">
        <f t="shared" si="1"/>
        <v>16.672301997000002</v>
      </c>
      <c r="M24" s="6" t="s">
        <v>520</v>
      </c>
      <c r="N24" s="6" t="s">
        <v>1178</v>
      </c>
      <c r="O24" s="106"/>
      <c r="P24" s="106"/>
      <c r="Q24" s="106"/>
      <c r="R24" s="106"/>
      <c r="S24" s="106"/>
      <c r="T24" s="106"/>
      <c r="V24" s="4"/>
      <c r="W24" s="86"/>
    </row>
    <row r="25" spans="1:23" s="3" customFormat="1" ht="89.25" x14ac:dyDescent="0.25">
      <c r="A25" s="9" t="s">
        <v>216</v>
      </c>
      <c r="B25" s="9" t="s">
        <v>1042</v>
      </c>
      <c r="C25" s="10" t="s">
        <v>1179</v>
      </c>
      <c r="D25" s="9" t="s">
        <v>6</v>
      </c>
      <c r="E25" s="9" t="s">
        <v>441</v>
      </c>
      <c r="F25" s="9" t="s">
        <v>12</v>
      </c>
      <c r="G25" s="9" t="s">
        <v>519</v>
      </c>
      <c r="H25" s="10" t="s">
        <v>518</v>
      </c>
      <c r="I25" s="9" t="s">
        <v>29</v>
      </c>
      <c r="J25" s="109">
        <v>4.8347999999999995</v>
      </c>
      <c r="K25" s="16">
        <v>1.01</v>
      </c>
      <c r="L25" s="108">
        <f t="shared" si="1"/>
        <v>4.8831479999999994</v>
      </c>
      <c r="M25" s="6"/>
      <c r="N25" s="6" t="s">
        <v>1178</v>
      </c>
      <c r="O25" s="106"/>
      <c r="P25" s="106"/>
      <c r="Q25" s="106"/>
      <c r="R25" s="106"/>
      <c r="S25" s="106"/>
      <c r="T25" s="106"/>
      <c r="V25" s="4"/>
      <c r="W25" s="86"/>
    </row>
    <row r="26" spans="1:23" s="3" customFormat="1" ht="89.25" x14ac:dyDescent="0.25">
      <c r="A26" s="9" t="s">
        <v>212</v>
      </c>
      <c r="B26" s="9" t="s">
        <v>1042</v>
      </c>
      <c r="C26" s="10" t="s">
        <v>1179</v>
      </c>
      <c r="D26" s="9" t="s">
        <v>6</v>
      </c>
      <c r="E26" s="9" t="s">
        <v>441</v>
      </c>
      <c r="F26" s="9" t="s">
        <v>12</v>
      </c>
      <c r="G26" s="9" t="s">
        <v>515</v>
      </c>
      <c r="H26" s="10" t="s">
        <v>514</v>
      </c>
      <c r="I26" s="9" t="s">
        <v>29</v>
      </c>
      <c r="J26" s="109">
        <v>7.8363861749999995</v>
      </c>
      <c r="K26" s="16">
        <v>1.01</v>
      </c>
      <c r="L26" s="108">
        <f t="shared" si="1"/>
        <v>7.9147500367499992</v>
      </c>
      <c r="M26" s="6"/>
      <c r="N26" s="6" t="s">
        <v>1178</v>
      </c>
      <c r="O26" s="106"/>
      <c r="P26" s="106"/>
      <c r="Q26" s="106"/>
      <c r="R26" s="106"/>
      <c r="S26" s="106"/>
      <c r="T26" s="106"/>
      <c r="V26" s="4"/>
      <c r="W26" s="86"/>
    </row>
    <row r="27" spans="1:23" s="3" customFormat="1" ht="76.5" x14ac:dyDescent="0.25">
      <c r="A27" s="9" t="s">
        <v>211</v>
      </c>
      <c r="B27" s="9" t="s">
        <v>1042</v>
      </c>
      <c r="C27" s="10" t="s">
        <v>1179</v>
      </c>
      <c r="D27" s="9" t="s">
        <v>6</v>
      </c>
      <c r="E27" s="9" t="s">
        <v>441</v>
      </c>
      <c r="F27" s="9" t="s">
        <v>12</v>
      </c>
      <c r="G27" s="9" t="s">
        <v>462</v>
      </c>
      <c r="H27" s="10" t="s">
        <v>461</v>
      </c>
      <c r="I27" s="9" t="s">
        <v>29</v>
      </c>
      <c r="J27" s="109">
        <v>2.2072500000000002</v>
      </c>
      <c r="K27" s="16">
        <v>1.01</v>
      </c>
      <c r="L27" s="109">
        <f t="shared" si="1"/>
        <v>2.2293225000000003</v>
      </c>
      <c r="M27" s="6" t="s">
        <v>517</v>
      </c>
      <c r="N27" s="6" t="s">
        <v>1178</v>
      </c>
      <c r="O27" s="106"/>
      <c r="P27" s="106"/>
      <c r="Q27" s="106"/>
      <c r="R27" s="106"/>
      <c r="S27" s="106"/>
      <c r="T27" s="106"/>
      <c r="V27" s="4"/>
      <c r="W27" s="86"/>
    </row>
    <row r="28" spans="1:23" s="3" customFormat="1" ht="76.5" x14ac:dyDescent="0.25">
      <c r="A28" s="9" t="s">
        <v>85</v>
      </c>
      <c r="B28" s="9" t="s">
        <v>1042</v>
      </c>
      <c r="C28" s="10" t="s">
        <v>1179</v>
      </c>
      <c r="D28" s="9" t="s">
        <v>6</v>
      </c>
      <c r="E28" s="9" t="s">
        <v>441</v>
      </c>
      <c r="F28" s="9" t="s">
        <v>4</v>
      </c>
      <c r="G28" s="9" t="s">
        <v>453</v>
      </c>
      <c r="H28" s="10" t="s">
        <v>452</v>
      </c>
      <c r="I28" s="9" t="s">
        <v>134</v>
      </c>
      <c r="J28" s="109">
        <v>122.72999999999999</v>
      </c>
      <c r="K28" s="8">
        <v>1</v>
      </c>
      <c r="L28" s="108">
        <f t="shared" si="1"/>
        <v>122.72999999999999</v>
      </c>
      <c r="M28" s="6"/>
      <c r="N28" s="6" t="s">
        <v>1178</v>
      </c>
      <c r="O28" s="106"/>
      <c r="P28" s="106"/>
      <c r="Q28" s="106"/>
      <c r="R28" s="106"/>
      <c r="S28" s="106"/>
      <c r="T28" s="106"/>
      <c r="V28" s="4"/>
      <c r="W28" s="86"/>
    </row>
    <row r="29" spans="1:23" s="3" customFormat="1" ht="15.75" x14ac:dyDescent="0.25">
      <c r="A29" s="168" t="s">
        <v>1189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11"/>
      <c r="P29" s="111"/>
      <c r="Q29" s="111"/>
      <c r="R29" s="111"/>
      <c r="S29" s="111"/>
      <c r="T29" s="111"/>
      <c r="V29" s="4"/>
      <c r="W29" s="86" t="s">
        <v>516</v>
      </c>
    </row>
    <row r="30" spans="1:23" s="3" customFormat="1" ht="76.5" x14ac:dyDescent="0.25">
      <c r="A30" s="9" t="s">
        <v>84</v>
      </c>
      <c r="B30" s="9" t="s">
        <v>1042</v>
      </c>
      <c r="C30" s="10" t="s">
        <v>1179</v>
      </c>
      <c r="D30" s="9" t="s">
        <v>6</v>
      </c>
      <c r="E30" s="9" t="s">
        <v>441</v>
      </c>
      <c r="F30" s="9" t="s">
        <v>4</v>
      </c>
      <c r="G30" s="9" t="s">
        <v>306</v>
      </c>
      <c r="H30" s="10" t="s">
        <v>305</v>
      </c>
      <c r="I30" s="9" t="s">
        <v>9</v>
      </c>
      <c r="J30" s="109">
        <v>9.06</v>
      </c>
      <c r="K30" s="8">
        <v>1</v>
      </c>
      <c r="L30" s="108">
        <f t="shared" ref="L30:L36" si="2">J30*K30</f>
        <v>9.06</v>
      </c>
      <c r="M30" s="6"/>
      <c r="N30" s="6" t="s">
        <v>1178</v>
      </c>
      <c r="O30" s="106"/>
      <c r="P30" s="106"/>
      <c r="Q30" s="106"/>
      <c r="R30" s="106"/>
      <c r="S30" s="106"/>
      <c r="T30" s="106"/>
      <c r="V30" s="4"/>
      <c r="W30" s="86"/>
    </row>
    <row r="31" spans="1:23" s="3" customFormat="1" ht="76.5" x14ac:dyDescent="0.25">
      <c r="A31" s="9" t="s">
        <v>81</v>
      </c>
      <c r="B31" s="9" t="s">
        <v>1042</v>
      </c>
      <c r="C31" s="10" t="s">
        <v>1179</v>
      </c>
      <c r="D31" s="9" t="s">
        <v>6</v>
      </c>
      <c r="E31" s="9" t="s">
        <v>441</v>
      </c>
      <c r="F31" s="9" t="s">
        <v>12</v>
      </c>
      <c r="G31" s="9" t="s">
        <v>469</v>
      </c>
      <c r="H31" s="10" t="s">
        <v>468</v>
      </c>
      <c r="I31" s="9" t="s">
        <v>9</v>
      </c>
      <c r="J31" s="109">
        <v>9.06</v>
      </c>
      <c r="K31" s="16">
        <v>1.02</v>
      </c>
      <c r="L31" s="108">
        <f t="shared" si="2"/>
        <v>9.241200000000001</v>
      </c>
      <c r="M31" s="6"/>
      <c r="N31" s="6" t="s">
        <v>1178</v>
      </c>
      <c r="O31" s="106"/>
      <c r="P31" s="106"/>
      <c r="Q31" s="106"/>
      <c r="R31" s="106"/>
      <c r="S31" s="106"/>
      <c r="T31" s="106"/>
      <c r="V31" s="4"/>
      <c r="W31" s="86"/>
    </row>
    <row r="32" spans="1:23" s="3" customFormat="1" ht="76.5" x14ac:dyDescent="0.25">
      <c r="A32" s="9" t="s">
        <v>78</v>
      </c>
      <c r="B32" s="9" t="s">
        <v>1042</v>
      </c>
      <c r="C32" s="10" t="s">
        <v>1179</v>
      </c>
      <c r="D32" s="9" t="s">
        <v>6</v>
      </c>
      <c r="E32" s="9" t="s">
        <v>441</v>
      </c>
      <c r="F32" s="9" t="s">
        <v>4</v>
      </c>
      <c r="G32" s="9" t="s">
        <v>466</v>
      </c>
      <c r="H32" s="10" t="s">
        <v>465</v>
      </c>
      <c r="I32" s="9" t="s">
        <v>9</v>
      </c>
      <c r="J32" s="109">
        <v>29.400000000000002</v>
      </c>
      <c r="K32" s="8">
        <v>1</v>
      </c>
      <c r="L32" s="108">
        <f t="shared" si="2"/>
        <v>29.400000000000002</v>
      </c>
      <c r="M32" s="6"/>
      <c r="N32" s="6" t="s">
        <v>1178</v>
      </c>
      <c r="O32" s="106"/>
      <c r="P32" s="106"/>
      <c r="Q32" s="106"/>
      <c r="R32" s="106"/>
      <c r="S32" s="106"/>
      <c r="T32" s="106"/>
      <c r="V32" s="4"/>
      <c r="W32" s="86"/>
    </row>
    <row r="33" spans="1:23" s="3" customFormat="1" ht="76.5" x14ac:dyDescent="0.25">
      <c r="A33" s="9" t="s">
        <v>77</v>
      </c>
      <c r="B33" s="9" t="s">
        <v>1042</v>
      </c>
      <c r="C33" s="10" t="s">
        <v>1179</v>
      </c>
      <c r="D33" s="9" t="s">
        <v>6</v>
      </c>
      <c r="E33" s="9" t="s">
        <v>441</v>
      </c>
      <c r="F33" s="9" t="s">
        <v>12</v>
      </c>
      <c r="G33" s="9" t="s">
        <v>464</v>
      </c>
      <c r="H33" s="10" t="s">
        <v>463</v>
      </c>
      <c r="I33" s="9" t="s">
        <v>9</v>
      </c>
      <c r="J33" s="109">
        <v>29.400000000000002</v>
      </c>
      <c r="K33" s="7">
        <v>1.0149999999999999</v>
      </c>
      <c r="L33" s="108">
        <f t="shared" si="2"/>
        <v>29.840999999999998</v>
      </c>
      <c r="M33" s="6"/>
      <c r="N33" s="6" t="s">
        <v>1178</v>
      </c>
      <c r="O33" s="106"/>
      <c r="P33" s="106"/>
      <c r="Q33" s="106"/>
      <c r="R33" s="106"/>
      <c r="S33" s="106"/>
      <c r="T33" s="106"/>
      <c r="V33" s="4"/>
      <c r="W33" s="86"/>
    </row>
    <row r="34" spans="1:23" s="3" customFormat="1" ht="89.25" x14ac:dyDescent="0.25">
      <c r="A34" s="9" t="s">
        <v>76</v>
      </c>
      <c r="B34" s="9" t="s">
        <v>1042</v>
      </c>
      <c r="C34" s="10" t="s">
        <v>1179</v>
      </c>
      <c r="D34" s="9" t="s">
        <v>6</v>
      </c>
      <c r="E34" s="9" t="s">
        <v>441</v>
      </c>
      <c r="F34" s="9" t="s">
        <v>12</v>
      </c>
      <c r="G34" s="9" t="s">
        <v>515</v>
      </c>
      <c r="H34" s="10" t="s">
        <v>514</v>
      </c>
      <c r="I34" s="9" t="s">
        <v>29</v>
      </c>
      <c r="J34" s="109">
        <v>1.8779702999999999</v>
      </c>
      <c r="K34" s="16">
        <v>1.01</v>
      </c>
      <c r="L34" s="108">
        <f t="shared" si="2"/>
        <v>1.896750003</v>
      </c>
      <c r="M34" s="6"/>
      <c r="N34" s="6" t="s">
        <v>1178</v>
      </c>
      <c r="O34" s="106"/>
      <c r="P34" s="106"/>
      <c r="Q34" s="106"/>
      <c r="R34" s="106"/>
      <c r="S34" s="106"/>
      <c r="T34" s="106"/>
      <c r="V34" s="4"/>
      <c r="W34" s="86"/>
    </row>
    <row r="35" spans="1:23" s="3" customFormat="1" ht="76.5" x14ac:dyDescent="0.25">
      <c r="A35" s="9" t="s">
        <v>75</v>
      </c>
      <c r="B35" s="9" t="s">
        <v>1042</v>
      </c>
      <c r="C35" s="10" t="s">
        <v>1179</v>
      </c>
      <c r="D35" s="9" t="s">
        <v>6</v>
      </c>
      <c r="E35" s="9" t="s">
        <v>441</v>
      </c>
      <c r="F35" s="9" t="s">
        <v>12</v>
      </c>
      <c r="G35" s="9" t="s">
        <v>462</v>
      </c>
      <c r="H35" s="10" t="s">
        <v>461</v>
      </c>
      <c r="I35" s="9" t="s">
        <v>29</v>
      </c>
      <c r="J35" s="109">
        <v>0.13665750000000002</v>
      </c>
      <c r="K35" s="16">
        <v>1.01</v>
      </c>
      <c r="L35" s="109">
        <f t="shared" si="2"/>
        <v>0.13802407500000002</v>
      </c>
      <c r="M35" s="6" t="s">
        <v>517</v>
      </c>
      <c r="N35" s="6" t="s">
        <v>1178</v>
      </c>
      <c r="O35" s="106"/>
      <c r="P35" s="106"/>
      <c r="Q35" s="106"/>
      <c r="R35" s="106"/>
      <c r="S35" s="106"/>
      <c r="T35" s="106"/>
      <c r="V35" s="4"/>
      <c r="W35" s="86"/>
    </row>
    <row r="36" spans="1:23" s="3" customFormat="1" ht="76.5" x14ac:dyDescent="0.25">
      <c r="A36" s="9" t="s">
        <v>73</v>
      </c>
      <c r="B36" s="9" t="s">
        <v>1042</v>
      </c>
      <c r="C36" s="10" t="s">
        <v>1179</v>
      </c>
      <c r="D36" s="9" t="s">
        <v>6</v>
      </c>
      <c r="E36" s="9" t="s">
        <v>441</v>
      </c>
      <c r="F36" s="9" t="s">
        <v>4</v>
      </c>
      <c r="G36" s="9" t="s">
        <v>453</v>
      </c>
      <c r="H36" s="10" t="s">
        <v>452</v>
      </c>
      <c r="I36" s="9" t="s">
        <v>134</v>
      </c>
      <c r="J36" s="109">
        <v>22.98</v>
      </c>
      <c r="K36" s="8">
        <v>1</v>
      </c>
      <c r="L36" s="108">
        <f t="shared" si="2"/>
        <v>22.98</v>
      </c>
      <c r="M36" s="6"/>
      <c r="N36" s="6" t="s">
        <v>1178</v>
      </c>
      <c r="O36" s="106"/>
      <c r="P36" s="106"/>
      <c r="Q36" s="106"/>
      <c r="R36" s="106"/>
      <c r="S36" s="106"/>
      <c r="T36" s="106"/>
      <c r="V36" s="4"/>
      <c r="W36" s="86"/>
    </row>
    <row r="37" spans="1:23" s="3" customFormat="1" ht="15.75" x14ac:dyDescent="0.25">
      <c r="A37" s="168" t="s">
        <v>1058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11"/>
      <c r="P37" s="111"/>
      <c r="Q37" s="111"/>
      <c r="R37" s="111"/>
      <c r="S37" s="111"/>
      <c r="T37" s="111"/>
      <c r="V37" s="4"/>
      <c r="W37" s="86" t="s">
        <v>1058</v>
      </c>
    </row>
    <row r="38" spans="1:23" s="3" customFormat="1" ht="76.5" x14ac:dyDescent="0.25">
      <c r="A38" s="9" t="s">
        <v>70</v>
      </c>
      <c r="B38" s="9" t="s">
        <v>1042</v>
      </c>
      <c r="C38" s="10" t="s">
        <v>1179</v>
      </c>
      <c r="D38" s="9" t="s">
        <v>6</v>
      </c>
      <c r="E38" s="9" t="s">
        <v>441</v>
      </c>
      <c r="F38" s="9" t="s">
        <v>4</v>
      </c>
      <c r="G38" s="9" t="s">
        <v>306</v>
      </c>
      <c r="H38" s="10" t="s">
        <v>305</v>
      </c>
      <c r="I38" s="9" t="s">
        <v>9</v>
      </c>
      <c r="J38" s="109">
        <v>7.84</v>
      </c>
      <c r="K38" s="8">
        <v>1</v>
      </c>
      <c r="L38" s="108">
        <v>7.84</v>
      </c>
      <c r="M38" s="6"/>
      <c r="N38" s="6" t="s">
        <v>1178</v>
      </c>
      <c r="O38" s="106"/>
      <c r="P38" s="106"/>
      <c r="Q38" s="106"/>
      <c r="R38" s="106"/>
      <c r="S38" s="106"/>
      <c r="T38" s="106"/>
      <c r="V38" s="4"/>
      <c r="W38" s="86"/>
    </row>
    <row r="39" spans="1:23" s="3" customFormat="1" ht="76.5" x14ac:dyDescent="0.25">
      <c r="A39" s="9" t="s">
        <v>69</v>
      </c>
      <c r="B39" s="9" t="s">
        <v>1042</v>
      </c>
      <c r="C39" s="10" t="s">
        <v>1179</v>
      </c>
      <c r="D39" s="9" t="s">
        <v>6</v>
      </c>
      <c r="E39" s="9" t="s">
        <v>441</v>
      </c>
      <c r="F39" s="9" t="s">
        <v>12</v>
      </c>
      <c r="G39" s="9" t="s">
        <v>469</v>
      </c>
      <c r="H39" s="10" t="s">
        <v>468</v>
      </c>
      <c r="I39" s="9" t="s">
        <v>9</v>
      </c>
      <c r="J39" s="109">
        <v>7.84</v>
      </c>
      <c r="K39" s="16">
        <v>1.02</v>
      </c>
      <c r="L39" s="110">
        <v>7.9968000000000004</v>
      </c>
      <c r="M39" s="6"/>
      <c r="N39" s="6" t="s">
        <v>1178</v>
      </c>
      <c r="O39" s="106"/>
      <c r="P39" s="106"/>
      <c r="Q39" s="106"/>
      <c r="R39" s="106"/>
      <c r="S39" s="106"/>
      <c r="T39" s="106"/>
      <c r="V39" s="4"/>
      <c r="W39" s="86"/>
    </row>
    <row r="40" spans="1:23" s="3" customFormat="1" ht="76.5" x14ac:dyDescent="0.25">
      <c r="A40" s="9" t="s">
        <v>68</v>
      </c>
      <c r="B40" s="9" t="s">
        <v>1042</v>
      </c>
      <c r="C40" s="10" t="s">
        <v>1179</v>
      </c>
      <c r="D40" s="9" t="s">
        <v>6</v>
      </c>
      <c r="E40" s="9" t="s">
        <v>441</v>
      </c>
      <c r="F40" s="9" t="s">
        <v>4</v>
      </c>
      <c r="G40" s="9" t="s">
        <v>466</v>
      </c>
      <c r="H40" s="10" t="s">
        <v>465</v>
      </c>
      <c r="I40" s="9" t="s">
        <v>9</v>
      </c>
      <c r="J40" s="109">
        <v>63.62</v>
      </c>
      <c r="K40" s="8">
        <v>1</v>
      </c>
      <c r="L40" s="108">
        <v>63.62</v>
      </c>
      <c r="M40" s="6"/>
      <c r="N40" s="6" t="s">
        <v>1178</v>
      </c>
      <c r="O40" s="106"/>
      <c r="P40" s="106"/>
      <c r="Q40" s="106"/>
      <c r="R40" s="106"/>
      <c r="S40" s="106"/>
      <c r="T40" s="106"/>
      <c r="V40" s="4"/>
      <c r="W40" s="86"/>
    </row>
    <row r="41" spans="1:23" s="3" customFormat="1" ht="76.5" x14ac:dyDescent="0.25">
      <c r="A41" s="9" t="s">
        <v>64</v>
      </c>
      <c r="B41" s="9" t="s">
        <v>1042</v>
      </c>
      <c r="C41" s="10" t="s">
        <v>1179</v>
      </c>
      <c r="D41" s="9" t="s">
        <v>6</v>
      </c>
      <c r="E41" s="9" t="s">
        <v>441</v>
      </c>
      <c r="F41" s="9" t="s">
        <v>12</v>
      </c>
      <c r="G41" s="9" t="s">
        <v>464</v>
      </c>
      <c r="H41" s="10" t="s">
        <v>463</v>
      </c>
      <c r="I41" s="9" t="s">
        <v>9</v>
      </c>
      <c r="J41" s="109">
        <v>63.62</v>
      </c>
      <c r="K41" s="7">
        <v>1.0149999999999999</v>
      </c>
      <c r="L41" s="110">
        <v>64.574299999999994</v>
      </c>
      <c r="M41" s="6"/>
      <c r="N41" s="6" t="s">
        <v>1178</v>
      </c>
      <c r="O41" s="106"/>
      <c r="P41" s="106"/>
      <c r="Q41" s="106"/>
      <c r="R41" s="106"/>
      <c r="S41" s="106"/>
      <c r="T41" s="106"/>
      <c r="V41" s="4"/>
      <c r="W41" s="86"/>
    </row>
    <row r="42" spans="1:23" s="3" customFormat="1" ht="76.5" x14ac:dyDescent="0.25">
      <c r="A42" s="9" t="s">
        <v>61</v>
      </c>
      <c r="B42" s="9" t="s">
        <v>1042</v>
      </c>
      <c r="C42" s="10" t="s">
        <v>1179</v>
      </c>
      <c r="D42" s="9" t="s">
        <v>6</v>
      </c>
      <c r="E42" s="9" t="s">
        <v>441</v>
      </c>
      <c r="F42" s="9" t="s">
        <v>12</v>
      </c>
      <c r="G42" s="9" t="s">
        <v>1187</v>
      </c>
      <c r="H42" s="10" t="s">
        <v>1186</v>
      </c>
      <c r="I42" s="9" t="s">
        <v>29</v>
      </c>
      <c r="J42" s="109">
        <v>1.5575505000000001</v>
      </c>
      <c r="K42" s="16">
        <v>1.01</v>
      </c>
      <c r="L42" s="116">
        <v>1.573126</v>
      </c>
      <c r="M42" s="6" t="s">
        <v>1185</v>
      </c>
      <c r="N42" s="6" t="s">
        <v>1178</v>
      </c>
      <c r="O42" s="106"/>
      <c r="P42" s="106"/>
      <c r="Q42" s="106"/>
      <c r="R42" s="106"/>
      <c r="S42" s="106"/>
      <c r="T42" s="106"/>
      <c r="V42" s="4"/>
      <c r="W42" s="86"/>
    </row>
    <row r="43" spans="1:23" s="3" customFormat="1" ht="89.25" x14ac:dyDescent="0.25">
      <c r="A43" s="9" t="s">
        <v>60</v>
      </c>
      <c r="B43" s="9" t="s">
        <v>1042</v>
      </c>
      <c r="C43" s="10" t="s">
        <v>1179</v>
      </c>
      <c r="D43" s="9" t="s">
        <v>6</v>
      </c>
      <c r="E43" s="9" t="s">
        <v>441</v>
      </c>
      <c r="F43" s="9" t="s">
        <v>12</v>
      </c>
      <c r="G43" s="9" t="s">
        <v>515</v>
      </c>
      <c r="H43" s="10" t="s">
        <v>514</v>
      </c>
      <c r="I43" s="9" t="s">
        <v>29</v>
      </c>
      <c r="J43" s="109">
        <v>0.53663369999999999</v>
      </c>
      <c r="K43" s="16">
        <v>1.01</v>
      </c>
      <c r="L43" s="113">
        <v>0.54200000000000004</v>
      </c>
      <c r="M43" s="6"/>
      <c r="N43" s="6" t="s">
        <v>1178</v>
      </c>
      <c r="O43" s="106"/>
      <c r="P43" s="106"/>
      <c r="Q43" s="106"/>
      <c r="R43" s="106"/>
      <c r="S43" s="106"/>
      <c r="T43" s="106"/>
      <c r="V43" s="4"/>
      <c r="W43" s="86"/>
    </row>
    <row r="44" spans="1:23" s="3" customFormat="1" ht="89.25" x14ac:dyDescent="0.25">
      <c r="A44" s="9" t="s">
        <v>57</v>
      </c>
      <c r="B44" s="9" t="s">
        <v>1042</v>
      </c>
      <c r="C44" s="10" t="s">
        <v>1179</v>
      </c>
      <c r="D44" s="9" t="s">
        <v>6</v>
      </c>
      <c r="E44" s="9" t="s">
        <v>441</v>
      </c>
      <c r="F44" s="9" t="s">
        <v>12</v>
      </c>
      <c r="G44" s="9" t="s">
        <v>519</v>
      </c>
      <c r="H44" s="10" t="s">
        <v>518</v>
      </c>
      <c r="I44" s="9" t="s">
        <v>29</v>
      </c>
      <c r="J44" s="109">
        <v>1.9508000000000001</v>
      </c>
      <c r="K44" s="16">
        <v>1.01</v>
      </c>
      <c r="L44" s="116">
        <v>1.9703079999999999</v>
      </c>
      <c r="M44" s="6"/>
      <c r="N44" s="6" t="s">
        <v>1178</v>
      </c>
      <c r="O44" s="106"/>
      <c r="P44" s="106"/>
      <c r="Q44" s="106"/>
      <c r="R44" s="106"/>
      <c r="S44" s="106"/>
      <c r="T44" s="106"/>
      <c r="V44" s="4"/>
      <c r="W44" s="86"/>
    </row>
    <row r="45" spans="1:23" s="3" customFormat="1" ht="76.5" x14ac:dyDescent="0.25">
      <c r="A45" s="9" t="s">
        <v>54</v>
      </c>
      <c r="B45" s="9" t="s">
        <v>1042</v>
      </c>
      <c r="C45" s="10" t="s">
        <v>1179</v>
      </c>
      <c r="D45" s="9" t="s">
        <v>6</v>
      </c>
      <c r="E45" s="9" t="s">
        <v>441</v>
      </c>
      <c r="F45" s="9" t="s">
        <v>4</v>
      </c>
      <c r="G45" s="9" t="s">
        <v>453</v>
      </c>
      <c r="H45" s="10" t="s">
        <v>452</v>
      </c>
      <c r="I45" s="9" t="s">
        <v>134</v>
      </c>
      <c r="J45" s="109">
        <v>208.41</v>
      </c>
      <c r="K45" s="8">
        <v>1</v>
      </c>
      <c r="L45" s="108">
        <v>208.41</v>
      </c>
      <c r="M45" s="6"/>
      <c r="N45" s="6" t="s">
        <v>1178</v>
      </c>
      <c r="O45" s="106"/>
      <c r="P45" s="106"/>
      <c r="Q45" s="106"/>
      <c r="R45" s="106"/>
      <c r="S45" s="106"/>
      <c r="T45" s="106"/>
      <c r="V45" s="4"/>
      <c r="W45" s="86"/>
    </row>
    <row r="46" spans="1:23" s="3" customFormat="1" ht="15.75" x14ac:dyDescent="0.25">
      <c r="A46" s="168" t="s">
        <v>1188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11"/>
      <c r="P46" s="111"/>
      <c r="Q46" s="111"/>
      <c r="R46" s="111"/>
      <c r="S46" s="111"/>
      <c r="T46" s="111"/>
      <c r="V46" s="4"/>
      <c r="W46" s="86" t="s">
        <v>1188</v>
      </c>
    </row>
    <row r="47" spans="1:23" s="3" customFormat="1" ht="76.5" x14ac:dyDescent="0.25">
      <c r="A47" s="9" t="s">
        <v>51</v>
      </c>
      <c r="B47" s="9" t="s">
        <v>1042</v>
      </c>
      <c r="C47" s="10" t="s">
        <v>1179</v>
      </c>
      <c r="D47" s="9" t="s">
        <v>6</v>
      </c>
      <c r="E47" s="9" t="s">
        <v>441</v>
      </c>
      <c r="F47" s="9" t="s">
        <v>4</v>
      </c>
      <c r="G47" s="9" t="s">
        <v>306</v>
      </c>
      <c r="H47" s="10" t="s">
        <v>305</v>
      </c>
      <c r="I47" s="9" t="s">
        <v>9</v>
      </c>
      <c r="J47" s="109">
        <v>11.28</v>
      </c>
      <c r="K47" s="8">
        <v>1</v>
      </c>
      <c r="L47" s="108">
        <v>11.28</v>
      </c>
      <c r="M47" s="6"/>
      <c r="N47" s="6" t="s">
        <v>1178</v>
      </c>
      <c r="O47" s="106"/>
      <c r="P47" s="106"/>
      <c r="Q47" s="106"/>
      <c r="R47" s="106"/>
      <c r="S47" s="106"/>
      <c r="T47" s="106"/>
      <c r="V47" s="4"/>
      <c r="W47" s="86"/>
    </row>
    <row r="48" spans="1:23" s="3" customFormat="1" ht="76.5" x14ac:dyDescent="0.25">
      <c r="A48" s="9" t="s">
        <v>48</v>
      </c>
      <c r="B48" s="9" t="s">
        <v>1042</v>
      </c>
      <c r="C48" s="10" t="s">
        <v>1179</v>
      </c>
      <c r="D48" s="9" t="s">
        <v>6</v>
      </c>
      <c r="E48" s="9" t="s">
        <v>441</v>
      </c>
      <c r="F48" s="9" t="s">
        <v>12</v>
      </c>
      <c r="G48" s="9" t="s">
        <v>469</v>
      </c>
      <c r="H48" s="10" t="s">
        <v>468</v>
      </c>
      <c r="I48" s="9" t="s">
        <v>9</v>
      </c>
      <c r="J48" s="109">
        <v>11.28</v>
      </c>
      <c r="K48" s="16">
        <v>1.02</v>
      </c>
      <c r="L48" s="110">
        <v>11.505599999999999</v>
      </c>
      <c r="M48" s="6"/>
      <c r="N48" s="6" t="s">
        <v>1178</v>
      </c>
      <c r="O48" s="106"/>
      <c r="P48" s="106"/>
      <c r="Q48" s="106"/>
      <c r="R48" s="106"/>
      <c r="S48" s="106"/>
      <c r="T48" s="106"/>
      <c r="V48" s="4"/>
      <c r="W48" s="86"/>
    </row>
    <row r="49" spans="1:23" s="3" customFormat="1" ht="76.5" x14ac:dyDescent="0.25">
      <c r="A49" s="9" t="s">
        <v>45</v>
      </c>
      <c r="B49" s="9" t="s">
        <v>1042</v>
      </c>
      <c r="C49" s="10" t="s">
        <v>1179</v>
      </c>
      <c r="D49" s="9" t="s">
        <v>6</v>
      </c>
      <c r="E49" s="9" t="s">
        <v>441</v>
      </c>
      <c r="F49" s="9" t="s">
        <v>4</v>
      </c>
      <c r="G49" s="9" t="s">
        <v>466</v>
      </c>
      <c r="H49" s="10" t="s">
        <v>465</v>
      </c>
      <c r="I49" s="9" t="s">
        <v>9</v>
      </c>
      <c r="J49" s="109">
        <v>76.319999999999993</v>
      </c>
      <c r="K49" s="8">
        <v>1</v>
      </c>
      <c r="L49" s="108">
        <v>76.319999999999993</v>
      </c>
      <c r="M49" s="6"/>
      <c r="N49" s="6" t="s">
        <v>1178</v>
      </c>
      <c r="O49" s="106"/>
      <c r="P49" s="106"/>
      <c r="Q49" s="106"/>
      <c r="R49" s="106"/>
      <c r="S49" s="106"/>
      <c r="T49" s="106"/>
      <c r="V49" s="4"/>
      <c r="W49" s="86"/>
    </row>
    <row r="50" spans="1:23" s="3" customFormat="1" ht="76.5" x14ac:dyDescent="0.25">
      <c r="A50" s="9" t="s">
        <v>42</v>
      </c>
      <c r="B50" s="9" t="s">
        <v>1042</v>
      </c>
      <c r="C50" s="10" t="s">
        <v>1179</v>
      </c>
      <c r="D50" s="9" t="s">
        <v>6</v>
      </c>
      <c r="E50" s="9" t="s">
        <v>441</v>
      </c>
      <c r="F50" s="9" t="s">
        <v>12</v>
      </c>
      <c r="G50" s="9" t="s">
        <v>464</v>
      </c>
      <c r="H50" s="10" t="s">
        <v>463</v>
      </c>
      <c r="I50" s="9" t="s">
        <v>9</v>
      </c>
      <c r="J50" s="109">
        <v>76.319999999999993</v>
      </c>
      <c r="K50" s="7">
        <v>1.0149999999999999</v>
      </c>
      <c r="L50" s="110">
        <v>77.464799999999997</v>
      </c>
      <c r="M50" s="6"/>
      <c r="N50" s="6" t="s">
        <v>1178</v>
      </c>
      <c r="O50" s="106"/>
      <c r="P50" s="106"/>
      <c r="Q50" s="106"/>
      <c r="R50" s="106"/>
      <c r="S50" s="106"/>
      <c r="T50" s="106"/>
      <c r="V50" s="4"/>
      <c r="W50" s="86"/>
    </row>
    <row r="51" spans="1:23" s="3" customFormat="1" ht="76.5" x14ac:dyDescent="0.25">
      <c r="A51" s="9" t="s">
        <v>38</v>
      </c>
      <c r="B51" s="9" t="s">
        <v>1042</v>
      </c>
      <c r="C51" s="10" t="s">
        <v>1179</v>
      </c>
      <c r="D51" s="9" t="s">
        <v>6</v>
      </c>
      <c r="E51" s="9" t="s">
        <v>441</v>
      </c>
      <c r="F51" s="9" t="s">
        <v>12</v>
      </c>
      <c r="G51" s="9" t="s">
        <v>1187</v>
      </c>
      <c r="H51" s="10" t="s">
        <v>1186</v>
      </c>
      <c r="I51" s="9" t="s">
        <v>29</v>
      </c>
      <c r="J51" s="109">
        <v>2.2147000000000001</v>
      </c>
      <c r="K51" s="16">
        <v>1.01</v>
      </c>
      <c r="L51" s="116">
        <v>2.236847</v>
      </c>
      <c r="M51" s="6" t="s">
        <v>1185</v>
      </c>
      <c r="N51" s="6" t="s">
        <v>1178</v>
      </c>
      <c r="O51" s="106"/>
      <c r="P51" s="106"/>
      <c r="Q51" s="106"/>
      <c r="R51" s="106"/>
      <c r="S51" s="106"/>
      <c r="T51" s="106"/>
      <c r="V51" s="4"/>
      <c r="W51" s="86"/>
    </row>
    <row r="52" spans="1:23" s="3" customFormat="1" ht="89.25" x14ac:dyDescent="0.25">
      <c r="A52" s="9" t="s">
        <v>35</v>
      </c>
      <c r="B52" s="9" t="s">
        <v>1042</v>
      </c>
      <c r="C52" s="10" t="s">
        <v>1179</v>
      </c>
      <c r="D52" s="9" t="s">
        <v>6</v>
      </c>
      <c r="E52" s="9" t="s">
        <v>441</v>
      </c>
      <c r="F52" s="9" t="s">
        <v>12</v>
      </c>
      <c r="G52" s="9" t="s">
        <v>515</v>
      </c>
      <c r="H52" s="10" t="s">
        <v>514</v>
      </c>
      <c r="I52" s="9" t="s">
        <v>29</v>
      </c>
      <c r="J52" s="109">
        <v>0.76930690000000002</v>
      </c>
      <c r="K52" s="16">
        <v>1.01</v>
      </c>
      <c r="L52" s="113">
        <v>0.77700000000000002</v>
      </c>
      <c r="M52" s="6"/>
      <c r="N52" s="6" t="s">
        <v>1178</v>
      </c>
      <c r="O52" s="106"/>
      <c r="P52" s="106"/>
      <c r="Q52" s="106"/>
      <c r="R52" s="106"/>
      <c r="S52" s="106"/>
      <c r="T52" s="106"/>
      <c r="V52" s="4"/>
      <c r="W52" s="86"/>
    </row>
    <row r="53" spans="1:23" s="3" customFormat="1" ht="89.25" x14ac:dyDescent="0.25">
      <c r="A53" s="9" t="s">
        <v>32</v>
      </c>
      <c r="B53" s="9" t="s">
        <v>1042</v>
      </c>
      <c r="C53" s="10" t="s">
        <v>1179</v>
      </c>
      <c r="D53" s="9" t="s">
        <v>6</v>
      </c>
      <c r="E53" s="9" t="s">
        <v>441</v>
      </c>
      <c r="F53" s="9" t="s">
        <v>12</v>
      </c>
      <c r="G53" s="9" t="s">
        <v>519</v>
      </c>
      <c r="H53" s="10" t="s">
        <v>518</v>
      </c>
      <c r="I53" s="9" t="s">
        <v>29</v>
      </c>
      <c r="J53" s="109">
        <v>2.8016901000000001</v>
      </c>
      <c r="K53" s="16">
        <v>1.01</v>
      </c>
      <c r="L53" s="116">
        <v>2.829707</v>
      </c>
      <c r="M53" s="6"/>
      <c r="N53" s="6" t="s">
        <v>1178</v>
      </c>
      <c r="O53" s="106"/>
      <c r="P53" s="106"/>
      <c r="Q53" s="106"/>
      <c r="R53" s="106"/>
      <c r="S53" s="106"/>
      <c r="T53" s="106"/>
      <c r="V53" s="4"/>
      <c r="W53" s="86"/>
    </row>
    <row r="54" spans="1:23" s="3" customFormat="1" ht="76.5" x14ac:dyDescent="0.25">
      <c r="A54" s="9" t="s">
        <v>28</v>
      </c>
      <c r="B54" s="9" t="s">
        <v>1042</v>
      </c>
      <c r="C54" s="10" t="s">
        <v>1179</v>
      </c>
      <c r="D54" s="9" t="s">
        <v>6</v>
      </c>
      <c r="E54" s="9" t="s">
        <v>441</v>
      </c>
      <c r="F54" s="9" t="s">
        <v>4</v>
      </c>
      <c r="G54" s="9" t="s">
        <v>453</v>
      </c>
      <c r="H54" s="10" t="s">
        <v>452</v>
      </c>
      <c r="I54" s="9" t="s">
        <v>134</v>
      </c>
      <c r="J54" s="109">
        <v>394.91</v>
      </c>
      <c r="K54" s="8">
        <v>1</v>
      </c>
      <c r="L54" s="108">
        <v>394.91</v>
      </c>
      <c r="M54" s="6"/>
      <c r="N54" s="6" t="s">
        <v>1178</v>
      </c>
      <c r="O54" s="106"/>
      <c r="P54" s="106"/>
      <c r="Q54" s="106"/>
      <c r="R54" s="106"/>
      <c r="S54" s="106"/>
      <c r="T54" s="106"/>
      <c r="V54" s="4"/>
      <c r="W54" s="86"/>
    </row>
    <row r="55" spans="1:23" s="3" customFormat="1" ht="15.75" x14ac:dyDescent="0.25">
      <c r="A55" s="168" t="s">
        <v>1184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11"/>
      <c r="P55" s="111"/>
      <c r="Q55" s="111"/>
      <c r="R55" s="111"/>
      <c r="S55" s="111"/>
      <c r="T55" s="111"/>
      <c r="V55" s="4"/>
      <c r="W55" s="86" t="s">
        <v>1184</v>
      </c>
    </row>
    <row r="56" spans="1:23" s="3" customFormat="1" ht="76.5" x14ac:dyDescent="0.25">
      <c r="A56" s="9" t="s">
        <v>204</v>
      </c>
      <c r="B56" s="9" t="s">
        <v>1042</v>
      </c>
      <c r="C56" s="10" t="s">
        <v>1179</v>
      </c>
      <c r="D56" s="9" t="s">
        <v>6</v>
      </c>
      <c r="E56" s="9" t="s">
        <v>441</v>
      </c>
      <c r="F56" s="9" t="s">
        <v>4</v>
      </c>
      <c r="G56" s="9" t="s">
        <v>453</v>
      </c>
      <c r="H56" s="10" t="s">
        <v>452</v>
      </c>
      <c r="I56" s="9" t="s">
        <v>134</v>
      </c>
      <c r="J56" s="109">
        <v>543</v>
      </c>
      <c r="K56" s="8">
        <v>1</v>
      </c>
      <c r="L56" s="113">
        <f t="shared" ref="L56:L63" si="3">J56*K56</f>
        <v>543</v>
      </c>
      <c r="M56" s="6"/>
      <c r="N56" s="6" t="s">
        <v>1178</v>
      </c>
      <c r="O56" s="106"/>
      <c r="P56" s="106"/>
      <c r="Q56" s="106"/>
      <c r="R56" s="106"/>
      <c r="S56" s="106"/>
      <c r="T56" s="106"/>
      <c r="V56" s="4"/>
      <c r="W56" s="86"/>
    </row>
    <row r="57" spans="1:23" s="3" customFormat="1" ht="76.5" x14ac:dyDescent="0.25">
      <c r="A57" s="9" t="s">
        <v>203</v>
      </c>
      <c r="B57" s="9" t="s">
        <v>1042</v>
      </c>
      <c r="C57" s="10" t="s">
        <v>1179</v>
      </c>
      <c r="D57" s="9" t="s">
        <v>6</v>
      </c>
      <c r="E57" s="9" t="s">
        <v>441</v>
      </c>
      <c r="F57" s="9" t="s">
        <v>12</v>
      </c>
      <c r="G57" s="9" t="s">
        <v>512</v>
      </c>
      <c r="H57" s="10" t="s">
        <v>511</v>
      </c>
      <c r="I57" s="9" t="s">
        <v>120</v>
      </c>
      <c r="J57" s="109">
        <v>108.60000000000001</v>
      </c>
      <c r="K57" s="16">
        <v>1.03</v>
      </c>
      <c r="L57" s="113">
        <f t="shared" si="3"/>
        <v>111.85800000000002</v>
      </c>
      <c r="M57" s="6"/>
      <c r="N57" s="6" t="s">
        <v>1178</v>
      </c>
      <c r="O57" s="106"/>
      <c r="P57" s="106"/>
      <c r="Q57" s="106"/>
      <c r="R57" s="106"/>
      <c r="S57" s="106"/>
      <c r="T57" s="106"/>
      <c r="V57" s="4"/>
      <c r="W57" s="86"/>
    </row>
    <row r="58" spans="1:23" s="3" customFormat="1" ht="76.5" x14ac:dyDescent="0.25">
      <c r="A58" s="9" t="s">
        <v>200</v>
      </c>
      <c r="B58" s="9" t="s">
        <v>1042</v>
      </c>
      <c r="C58" s="10" t="s">
        <v>1179</v>
      </c>
      <c r="D58" s="9" t="s">
        <v>6</v>
      </c>
      <c r="E58" s="9" t="s">
        <v>441</v>
      </c>
      <c r="F58" s="9" t="s">
        <v>12</v>
      </c>
      <c r="G58" s="9" t="s">
        <v>510</v>
      </c>
      <c r="H58" s="10" t="s">
        <v>509</v>
      </c>
      <c r="I58" s="9" t="s">
        <v>120</v>
      </c>
      <c r="J58" s="109">
        <v>488.70000000000005</v>
      </c>
      <c r="K58" s="16">
        <v>1.03</v>
      </c>
      <c r="L58" s="113">
        <f t="shared" si="3"/>
        <v>503.36100000000005</v>
      </c>
      <c r="M58" s="6"/>
      <c r="N58" s="6" t="s">
        <v>1178</v>
      </c>
      <c r="O58" s="106"/>
      <c r="P58" s="106"/>
      <c r="Q58" s="106"/>
      <c r="R58" s="106"/>
      <c r="S58" s="106"/>
      <c r="T58" s="106"/>
      <c r="V58" s="4"/>
      <c r="W58" s="86"/>
    </row>
    <row r="59" spans="1:23" s="3" customFormat="1" ht="76.5" x14ac:dyDescent="0.25">
      <c r="A59" s="9" t="s">
        <v>197</v>
      </c>
      <c r="B59" s="9" t="s">
        <v>1042</v>
      </c>
      <c r="C59" s="10" t="s">
        <v>1179</v>
      </c>
      <c r="D59" s="9" t="s">
        <v>6</v>
      </c>
      <c r="E59" s="9" t="s">
        <v>441</v>
      </c>
      <c r="F59" s="9" t="s">
        <v>12</v>
      </c>
      <c r="G59" s="9" t="s">
        <v>508</v>
      </c>
      <c r="H59" s="10" t="s">
        <v>507</v>
      </c>
      <c r="I59" s="9" t="s">
        <v>120</v>
      </c>
      <c r="J59" s="109">
        <v>488.70000000000005</v>
      </c>
      <c r="K59" s="16">
        <v>1.03</v>
      </c>
      <c r="L59" s="113">
        <f t="shared" si="3"/>
        <v>503.36100000000005</v>
      </c>
      <c r="M59" s="6"/>
      <c r="N59" s="6" t="s">
        <v>1178</v>
      </c>
      <c r="O59" s="106"/>
      <c r="P59" s="106"/>
      <c r="Q59" s="106"/>
      <c r="R59" s="106"/>
      <c r="S59" s="106"/>
      <c r="T59" s="106"/>
      <c r="V59" s="4"/>
      <c r="W59" s="86"/>
    </row>
    <row r="60" spans="1:23" s="3" customFormat="1" ht="76.5" x14ac:dyDescent="0.25">
      <c r="A60" s="9" t="s">
        <v>196</v>
      </c>
      <c r="B60" s="9" t="s">
        <v>1042</v>
      </c>
      <c r="C60" s="10" t="s">
        <v>1179</v>
      </c>
      <c r="D60" s="9" t="s">
        <v>6</v>
      </c>
      <c r="E60" s="9" t="s">
        <v>441</v>
      </c>
      <c r="F60" s="9" t="s">
        <v>12</v>
      </c>
      <c r="G60" s="9" t="s">
        <v>506</v>
      </c>
      <c r="H60" s="10" t="s">
        <v>505</v>
      </c>
      <c r="I60" s="9" t="s">
        <v>120</v>
      </c>
      <c r="J60" s="109">
        <v>58.650000000000006</v>
      </c>
      <c r="K60" s="16">
        <v>1.03</v>
      </c>
      <c r="L60" s="113">
        <f t="shared" si="3"/>
        <v>60.409500000000008</v>
      </c>
      <c r="M60" s="6"/>
      <c r="N60" s="6" t="s">
        <v>1178</v>
      </c>
      <c r="O60" s="106"/>
      <c r="P60" s="106"/>
      <c r="Q60" s="106"/>
      <c r="R60" s="106"/>
      <c r="S60" s="106"/>
      <c r="T60" s="106"/>
      <c r="V60" s="4"/>
      <c r="W60" s="86"/>
    </row>
    <row r="61" spans="1:23" s="3" customFormat="1" ht="76.5" x14ac:dyDescent="0.25">
      <c r="A61" s="9" t="s">
        <v>193</v>
      </c>
      <c r="B61" s="9" t="s">
        <v>1042</v>
      </c>
      <c r="C61" s="10" t="s">
        <v>1179</v>
      </c>
      <c r="D61" s="9" t="s">
        <v>6</v>
      </c>
      <c r="E61" s="9" t="s">
        <v>441</v>
      </c>
      <c r="F61" s="9" t="s">
        <v>12</v>
      </c>
      <c r="G61" s="9" t="s">
        <v>504</v>
      </c>
      <c r="H61" s="10" t="s">
        <v>503</v>
      </c>
      <c r="I61" s="9" t="s">
        <v>120</v>
      </c>
      <c r="J61" s="109">
        <v>271.5</v>
      </c>
      <c r="K61" s="16">
        <v>1.03</v>
      </c>
      <c r="L61" s="113">
        <f t="shared" si="3"/>
        <v>279.64499999999998</v>
      </c>
      <c r="M61" s="6"/>
      <c r="N61" s="6" t="s">
        <v>1178</v>
      </c>
      <c r="O61" s="106"/>
      <c r="P61" s="106"/>
      <c r="Q61" s="106"/>
      <c r="R61" s="106"/>
      <c r="S61" s="106"/>
      <c r="T61" s="106"/>
      <c r="V61" s="4"/>
      <c r="W61" s="86"/>
    </row>
    <row r="62" spans="1:23" s="3" customFormat="1" ht="76.5" x14ac:dyDescent="0.25">
      <c r="A62" s="9" t="s">
        <v>190</v>
      </c>
      <c r="B62" s="9" t="s">
        <v>1042</v>
      </c>
      <c r="C62" s="10" t="s">
        <v>1179</v>
      </c>
      <c r="D62" s="9" t="s">
        <v>6</v>
      </c>
      <c r="E62" s="9" t="s">
        <v>441</v>
      </c>
      <c r="F62" s="9" t="s">
        <v>12</v>
      </c>
      <c r="G62" s="9" t="s">
        <v>502</v>
      </c>
      <c r="H62" s="10" t="s">
        <v>501</v>
      </c>
      <c r="I62" s="9" t="s">
        <v>120</v>
      </c>
      <c r="J62" s="109">
        <v>2715</v>
      </c>
      <c r="K62" s="8">
        <v>1</v>
      </c>
      <c r="L62" s="113">
        <f t="shared" si="3"/>
        <v>2715</v>
      </c>
      <c r="M62" s="6"/>
      <c r="N62" s="6" t="s">
        <v>1178</v>
      </c>
      <c r="O62" s="106"/>
      <c r="P62" s="106"/>
      <c r="Q62" s="106"/>
      <c r="R62" s="106"/>
      <c r="S62" s="106"/>
      <c r="T62" s="106"/>
      <c r="V62" s="4"/>
      <c r="W62" s="86"/>
    </row>
    <row r="63" spans="1:23" s="3" customFormat="1" ht="76.5" x14ac:dyDescent="0.25">
      <c r="A63" s="9" t="s">
        <v>24</v>
      </c>
      <c r="B63" s="9" t="s">
        <v>1042</v>
      </c>
      <c r="C63" s="10" t="s">
        <v>1179</v>
      </c>
      <c r="D63" s="9" t="s">
        <v>6</v>
      </c>
      <c r="E63" s="9" t="s">
        <v>441</v>
      </c>
      <c r="F63" s="9" t="s">
        <v>12</v>
      </c>
      <c r="G63" s="9" t="s">
        <v>115</v>
      </c>
      <c r="H63" s="10" t="s">
        <v>114</v>
      </c>
      <c r="I63" s="9" t="s">
        <v>29</v>
      </c>
      <c r="J63" s="109">
        <v>5.4300000000000001E-2</v>
      </c>
      <c r="K63" s="16">
        <v>1.03</v>
      </c>
      <c r="L63" s="113">
        <f t="shared" si="3"/>
        <v>5.5929E-2</v>
      </c>
      <c r="M63" s="6"/>
      <c r="N63" s="6" t="s">
        <v>1178</v>
      </c>
      <c r="O63" s="106"/>
      <c r="P63" s="106"/>
      <c r="Q63" s="106"/>
      <c r="R63" s="106"/>
      <c r="S63" s="106"/>
      <c r="T63" s="106"/>
      <c r="V63" s="4"/>
      <c r="W63" s="86"/>
    </row>
    <row r="64" spans="1:23" s="3" customFormat="1" ht="15.75" x14ac:dyDescent="0.25">
      <c r="A64" s="168" t="s">
        <v>500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11"/>
      <c r="P64" s="111"/>
      <c r="Q64" s="111"/>
      <c r="R64" s="111"/>
      <c r="S64" s="111"/>
      <c r="T64" s="111"/>
      <c r="V64" s="4"/>
      <c r="W64" s="86" t="s">
        <v>500</v>
      </c>
    </row>
    <row r="65" spans="1:23" s="3" customFormat="1" ht="76.5" x14ac:dyDescent="0.25">
      <c r="A65" s="9" t="s">
        <v>20</v>
      </c>
      <c r="B65" s="9" t="s">
        <v>1042</v>
      </c>
      <c r="C65" s="10" t="s">
        <v>1179</v>
      </c>
      <c r="D65" s="9" t="s">
        <v>6</v>
      </c>
      <c r="E65" s="9" t="s">
        <v>441</v>
      </c>
      <c r="F65" s="9" t="s">
        <v>4</v>
      </c>
      <c r="G65" s="9" t="s">
        <v>308</v>
      </c>
      <c r="H65" s="10" t="s">
        <v>307</v>
      </c>
      <c r="I65" s="9" t="s">
        <v>91</v>
      </c>
      <c r="J65" s="109">
        <v>72.900000000000006</v>
      </c>
      <c r="K65" s="8">
        <v>1</v>
      </c>
      <c r="L65" s="115">
        <f>J65*K65</f>
        <v>72.900000000000006</v>
      </c>
      <c r="M65" s="6"/>
      <c r="N65" s="6" t="s">
        <v>1178</v>
      </c>
      <c r="O65" s="106"/>
      <c r="P65" s="106"/>
      <c r="Q65" s="106"/>
      <c r="R65" s="106"/>
      <c r="S65" s="106"/>
      <c r="T65" s="106"/>
      <c r="V65" s="4"/>
      <c r="W65" s="86"/>
    </row>
    <row r="66" spans="1:23" s="3" customFormat="1" ht="76.5" x14ac:dyDescent="0.25">
      <c r="A66" s="9" t="s">
        <v>17</v>
      </c>
      <c r="B66" s="9" t="s">
        <v>1042</v>
      </c>
      <c r="C66" s="10" t="s">
        <v>1179</v>
      </c>
      <c r="D66" s="9" t="s">
        <v>6</v>
      </c>
      <c r="E66" s="9" t="s">
        <v>441</v>
      </c>
      <c r="F66" s="9" t="s">
        <v>12</v>
      </c>
      <c r="G66" s="9" t="s">
        <v>83</v>
      </c>
      <c r="H66" s="10" t="s">
        <v>82</v>
      </c>
      <c r="I66" s="9" t="s">
        <v>29</v>
      </c>
      <c r="J66" s="109">
        <v>67.320000000000007</v>
      </c>
      <c r="K66" s="17">
        <v>1.1000000000000001</v>
      </c>
      <c r="L66" s="115">
        <f>J66*K66</f>
        <v>74.052000000000021</v>
      </c>
      <c r="M66" s="6"/>
      <c r="N66" s="6" t="s">
        <v>1178</v>
      </c>
      <c r="O66" s="106"/>
      <c r="P66" s="106"/>
      <c r="Q66" s="106"/>
      <c r="R66" s="106"/>
      <c r="S66" s="106"/>
      <c r="T66" s="106"/>
      <c r="V66" s="4"/>
      <c r="W66" s="86"/>
    </row>
    <row r="67" spans="1:23" s="3" customFormat="1" ht="76.5" x14ac:dyDescent="0.25">
      <c r="A67" s="9" t="s">
        <v>13</v>
      </c>
      <c r="B67" s="9" t="s">
        <v>1042</v>
      </c>
      <c r="C67" s="10" t="s">
        <v>1179</v>
      </c>
      <c r="D67" s="9" t="s">
        <v>6</v>
      </c>
      <c r="E67" s="9" t="s">
        <v>441</v>
      </c>
      <c r="F67" s="9" t="s">
        <v>12</v>
      </c>
      <c r="G67" s="9" t="s">
        <v>499</v>
      </c>
      <c r="H67" s="10" t="s">
        <v>498</v>
      </c>
      <c r="I67" s="9" t="s">
        <v>9</v>
      </c>
      <c r="J67" s="109">
        <v>26.400000000000002</v>
      </c>
      <c r="K67" s="17">
        <v>1.1000000000000001</v>
      </c>
      <c r="L67" s="115">
        <f>J67*K67</f>
        <v>29.040000000000006</v>
      </c>
      <c r="M67" s="6"/>
      <c r="N67" s="6" t="s">
        <v>1178</v>
      </c>
      <c r="O67" s="106"/>
      <c r="P67" s="106"/>
      <c r="Q67" s="106"/>
      <c r="R67" s="106"/>
      <c r="S67" s="106"/>
      <c r="T67" s="106"/>
      <c r="V67" s="4"/>
      <c r="W67" s="86"/>
    </row>
    <row r="68" spans="1:23" s="3" customFormat="1" ht="76.5" x14ac:dyDescent="0.25">
      <c r="A68" s="9" t="s">
        <v>8</v>
      </c>
      <c r="B68" s="9" t="s">
        <v>1042</v>
      </c>
      <c r="C68" s="10" t="s">
        <v>1179</v>
      </c>
      <c r="D68" s="9" t="s">
        <v>6</v>
      </c>
      <c r="E68" s="9" t="s">
        <v>441</v>
      </c>
      <c r="F68" s="9" t="s">
        <v>12</v>
      </c>
      <c r="G68" s="9" t="s">
        <v>497</v>
      </c>
      <c r="H68" s="10" t="s">
        <v>496</v>
      </c>
      <c r="I68" s="9" t="s">
        <v>29</v>
      </c>
      <c r="J68" s="109">
        <v>5.6999999999999993</v>
      </c>
      <c r="K68" s="8">
        <v>1</v>
      </c>
      <c r="L68" s="115">
        <f>J68*K68</f>
        <v>5.6999999999999993</v>
      </c>
      <c r="M68" s="6"/>
      <c r="N68" s="6" t="s">
        <v>1178</v>
      </c>
      <c r="O68" s="106"/>
      <c r="P68" s="106"/>
      <c r="Q68" s="106"/>
      <c r="R68" s="106"/>
      <c r="S68" s="106"/>
      <c r="T68" s="106"/>
      <c r="V68" s="4"/>
      <c r="W68" s="86"/>
    </row>
    <row r="69" spans="1:23" s="3" customFormat="1" ht="15.75" x14ac:dyDescent="0.25">
      <c r="A69" s="168" t="s">
        <v>495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11"/>
      <c r="P69" s="111"/>
      <c r="Q69" s="111"/>
      <c r="R69" s="111"/>
      <c r="S69" s="111"/>
      <c r="T69" s="111"/>
      <c r="V69" s="4"/>
      <c r="W69" s="86" t="s">
        <v>495</v>
      </c>
    </row>
    <row r="70" spans="1:23" s="3" customFormat="1" ht="76.5" x14ac:dyDescent="0.25">
      <c r="A70" s="9" t="s">
        <v>187</v>
      </c>
      <c r="B70" s="9" t="s">
        <v>1042</v>
      </c>
      <c r="C70" s="10" t="s">
        <v>1179</v>
      </c>
      <c r="D70" s="9" t="s">
        <v>6</v>
      </c>
      <c r="E70" s="9" t="s">
        <v>441</v>
      </c>
      <c r="F70" s="9" t="s">
        <v>4</v>
      </c>
      <c r="G70" s="9" t="s">
        <v>494</v>
      </c>
      <c r="H70" s="10" t="s">
        <v>493</v>
      </c>
      <c r="I70" s="9" t="s">
        <v>1</v>
      </c>
      <c r="J70" s="109">
        <v>180</v>
      </c>
      <c r="K70" s="8">
        <v>1</v>
      </c>
      <c r="L70" s="114">
        <v>180</v>
      </c>
      <c r="M70" s="6"/>
      <c r="N70" s="6" t="s">
        <v>1178</v>
      </c>
      <c r="O70" s="106"/>
      <c r="P70" s="106"/>
      <c r="Q70" s="106"/>
      <c r="R70" s="106"/>
      <c r="S70" s="106"/>
      <c r="T70" s="106"/>
      <c r="V70" s="4"/>
      <c r="W70" s="86"/>
    </row>
    <row r="71" spans="1:23" s="3" customFormat="1" ht="76.5" x14ac:dyDescent="0.25">
      <c r="A71" s="9" t="s">
        <v>186</v>
      </c>
      <c r="B71" s="9" t="s">
        <v>1042</v>
      </c>
      <c r="C71" s="10" t="s">
        <v>1179</v>
      </c>
      <c r="D71" s="9" t="s">
        <v>6</v>
      </c>
      <c r="E71" s="9" t="s">
        <v>441</v>
      </c>
      <c r="F71" s="9" t="s">
        <v>12</v>
      </c>
      <c r="G71" s="9" t="s">
        <v>492</v>
      </c>
      <c r="H71" s="10" t="s">
        <v>491</v>
      </c>
      <c r="I71" s="9" t="s">
        <v>29</v>
      </c>
      <c r="J71" s="109">
        <v>44.1</v>
      </c>
      <c r="K71" s="8">
        <v>1</v>
      </c>
      <c r="L71" s="115">
        <v>44.1</v>
      </c>
      <c r="M71" s="6"/>
      <c r="N71" s="6" t="s">
        <v>1178</v>
      </c>
      <c r="O71" s="106"/>
      <c r="P71" s="106"/>
      <c r="Q71" s="106"/>
      <c r="R71" s="106"/>
      <c r="S71" s="106"/>
      <c r="T71" s="106"/>
      <c r="V71" s="4"/>
      <c r="W71" s="86"/>
    </row>
    <row r="72" spans="1:23" s="3" customFormat="1" ht="15.75" x14ac:dyDescent="0.25">
      <c r="A72" s="167" t="s">
        <v>490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11"/>
      <c r="P72" s="111"/>
      <c r="Q72" s="111"/>
      <c r="R72" s="111"/>
      <c r="S72" s="111"/>
      <c r="T72" s="111"/>
      <c r="V72" s="4" t="s">
        <v>490</v>
      </c>
      <c r="W72" s="86"/>
    </row>
    <row r="73" spans="1:23" s="3" customFormat="1" ht="76.5" x14ac:dyDescent="0.25">
      <c r="A73" s="9" t="s">
        <v>183</v>
      </c>
      <c r="B73" s="9" t="s">
        <v>1042</v>
      </c>
      <c r="C73" s="10" t="s">
        <v>1179</v>
      </c>
      <c r="D73" s="9" t="s">
        <v>6</v>
      </c>
      <c r="E73" s="9" t="s">
        <v>441</v>
      </c>
      <c r="F73" s="9" t="s">
        <v>4</v>
      </c>
      <c r="G73" s="9" t="s">
        <v>270</v>
      </c>
      <c r="H73" s="10" t="s">
        <v>269</v>
      </c>
      <c r="I73" s="9" t="s">
        <v>1</v>
      </c>
      <c r="J73" s="109">
        <v>538.5</v>
      </c>
      <c r="K73" s="8">
        <v>1</v>
      </c>
      <c r="L73" s="114">
        <f>J73*K73</f>
        <v>538.5</v>
      </c>
      <c r="M73" s="6"/>
      <c r="N73" s="6" t="s">
        <v>1178</v>
      </c>
      <c r="O73" s="106"/>
      <c r="P73" s="106"/>
      <c r="Q73" s="106"/>
      <c r="R73" s="106"/>
      <c r="S73" s="106"/>
      <c r="T73" s="106"/>
      <c r="V73" s="4"/>
      <c r="W73" s="86"/>
    </row>
    <row r="74" spans="1:23" s="3" customFormat="1" ht="76.5" x14ac:dyDescent="0.25">
      <c r="A74" s="9" t="s">
        <v>180</v>
      </c>
      <c r="B74" s="9" t="s">
        <v>1042</v>
      </c>
      <c r="C74" s="10" t="s">
        <v>1179</v>
      </c>
      <c r="D74" s="9" t="s">
        <v>6</v>
      </c>
      <c r="E74" s="9" t="s">
        <v>441</v>
      </c>
      <c r="F74" s="9" t="s">
        <v>12</v>
      </c>
      <c r="G74" s="9" t="s">
        <v>489</v>
      </c>
      <c r="H74" s="10" t="s">
        <v>488</v>
      </c>
      <c r="I74" s="9" t="s">
        <v>9</v>
      </c>
      <c r="J74" s="109">
        <v>53.864999999999995</v>
      </c>
      <c r="K74" s="16">
        <v>1.02</v>
      </c>
      <c r="L74" s="114">
        <f>J74*K74</f>
        <v>54.942299999999996</v>
      </c>
      <c r="M74" s="6"/>
      <c r="N74" s="6" t="s">
        <v>1178</v>
      </c>
      <c r="O74" s="106"/>
      <c r="P74" s="106"/>
      <c r="Q74" s="106"/>
      <c r="R74" s="106"/>
      <c r="S74" s="106"/>
      <c r="T74" s="106"/>
      <c r="V74" s="4"/>
      <c r="W74" s="86"/>
    </row>
    <row r="75" spans="1:23" s="3" customFormat="1" ht="76.5" x14ac:dyDescent="0.25">
      <c r="A75" s="9" t="s">
        <v>178</v>
      </c>
      <c r="B75" s="9" t="s">
        <v>1042</v>
      </c>
      <c r="C75" s="10" t="s">
        <v>1179</v>
      </c>
      <c r="D75" s="9" t="s">
        <v>6</v>
      </c>
      <c r="E75" s="9" t="s">
        <v>441</v>
      </c>
      <c r="F75" s="9" t="s">
        <v>12</v>
      </c>
      <c r="G75" s="9" t="s">
        <v>483</v>
      </c>
      <c r="H75" s="10" t="s">
        <v>482</v>
      </c>
      <c r="I75" s="9" t="s">
        <v>29</v>
      </c>
      <c r="J75" s="109">
        <v>1.5508797000000001</v>
      </c>
      <c r="K75" s="16">
        <v>1.01</v>
      </c>
      <c r="L75" s="114">
        <f>J75*K75</f>
        <v>1.5663884970000002</v>
      </c>
      <c r="M75" s="6" t="s">
        <v>487</v>
      </c>
      <c r="N75" s="6" t="s">
        <v>1178</v>
      </c>
      <c r="O75" s="106"/>
      <c r="P75" s="106"/>
      <c r="Q75" s="106"/>
      <c r="R75" s="106"/>
      <c r="S75" s="106"/>
      <c r="T75" s="106"/>
      <c r="V75" s="4"/>
      <c r="W75" s="86"/>
    </row>
    <row r="76" spans="1:23" s="3" customFormat="1" ht="76.5" x14ac:dyDescent="0.25">
      <c r="A76" s="9" t="s">
        <v>177</v>
      </c>
      <c r="B76" s="9" t="s">
        <v>1042</v>
      </c>
      <c r="C76" s="10" t="s">
        <v>1179</v>
      </c>
      <c r="D76" s="9" t="s">
        <v>6</v>
      </c>
      <c r="E76" s="9" t="s">
        <v>441</v>
      </c>
      <c r="F76" s="9" t="s">
        <v>4</v>
      </c>
      <c r="G76" s="9" t="s">
        <v>63</v>
      </c>
      <c r="H76" s="10" t="s">
        <v>62</v>
      </c>
      <c r="I76" s="9" t="s">
        <v>1</v>
      </c>
      <c r="J76" s="109">
        <v>633.75</v>
      </c>
      <c r="K76" s="8">
        <v>1</v>
      </c>
      <c r="L76" s="114">
        <f>J76*K76</f>
        <v>633.75</v>
      </c>
      <c r="M76" s="6"/>
      <c r="N76" s="6" t="s">
        <v>1178</v>
      </c>
      <c r="O76" s="106"/>
      <c r="P76" s="106"/>
      <c r="Q76" s="106"/>
      <c r="R76" s="106"/>
      <c r="S76" s="106"/>
      <c r="T76" s="106"/>
      <c r="V76" s="4"/>
      <c r="W76" s="86"/>
    </row>
    <row r="77" spans="1:23" s="3" customFormat="1" ht="76.5" x14ac:dyDescent="0.25">
      <c r="A77" s="9" t="s">
        <v>173</v>
      </c>
      <c r="B77" s="9" t="s">
        <v>1042</v>
      </c>
      <c r="C77" s="10" t="s">
        <v>1179</v>
      </c>
      <c r="D77" s="9" t="s">
        <v>6</v>
      </c>
      <c r="E77" s="9" t="s">
        <v>441</v>
      </c>
      <c r="F77" s="9" t="s">
        <v>12</v>
      </c>
      <c r="G77" s="9" t="s">
        <v>486</v>
      </c>
      <c r="H77" s="10" t="s">
        <v>485</v>
      </c>
      <c r="I77" s="9" t="s">
        <v>1</v>
      </c>
      <c r="J77" s="109">
        <v>633.75</v>
      </c>
      <c r="K77" s="17">
        <v>1.1000000000000001</v>
      </c>
      <c r="L77" s="114">
        <f>J77*K77</f>
        <v>697.125</v>
      </c>
      <c r="M77" s="6"/>
      <c r="N77" s="6" t="s">
        <v>1178</v>
      </c>
      <c r="O77" s="106"/>
      <c r="P77" s="106"/>
      <c r="Q77" s="106"/>
      <c r="R77" s="106"/>
      <c r="S77" s="106"/>
      <c r="T77" s="106"/>
      <c r="V77" s="4"/>
      <c r="W77" s="86"/>
    </row>
    <row r="78" spans="1:23" s="3" customFormat="1" ht="15.75" x14ac:dyDescent="0.25">
      <c r="A78" s="167" t="s">
        <v>1183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11"/>
      <c r="P78" s="111"/>
      <c r="Q78" s="111"/>
      <c r="R78" s="111"/>
      <c r="S78" s="111"/>
      <c r="T78" s="111"/>
      <c r="V78" s="4" t="s">
        <v>1183</v>
      </c>
      <c r="W78" s="86"/>
    </row>
    <row r="79" spans="1:23" s="3" customFormat="1" ht="15.75" x14ac:dyDescent="0.25">
      <c r="A79" s="168" t="s">
        <v>1048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11"/>
      <c r="P79" s="111"/>
      <c r="Q79" s="111"/>
      <c r="R79" s="111"/>
      <c r="S79" s="111"/>
      <c r="T79" s="111"/>
      <c r="V79" s="4"/>
      <c r="W79" s="86" t="s">
        <v>1048</v>
      </c>
    </row>
    <row r="80" spans="1:23" s="3" customFormat="1" ht="76.5" x14ac:dyDescent="0.25">
      <c r="A80" s="9" t="s">
        <v>170</v>
      </c>
      <c r="B80" s="9" t="s">
        <v>1042</v>
      </c>
      <c r="C80" s="10" t="s">
        <v>1179</v>
      </c>
      <c r="D80" s="9" t="s">
        <v>6</v>
      </c>
      <c r="E80" s="9" t="s">
        <v>441</v>
      </c>
      <c r="F80" s="9" t="s">
        <v>4</v>
      </c>
      <c r="G80" s="9" t="s">
        <v>228</v>
      </c>
      <c r="H80" s="10" t="s">
        <v>227</v>
      </c>
      <c r="I80" s="9" t="s">
        <v>9</v>
      </c>
      <c r="J80" s="109">
        <v>6.75</v>
      </c>
      <c r="K80" s="8">
        <v>1</v>
      </c>
      <c r="L80" s="108">
        <v>6.75</v>
      </c>
      <c r="M80" s="6"/>
      <c r="N80" s="6" t="s">
        <v>1178</v>
      </c>
      <c r="O80" s="106"/>
      <c r="P80" s="106"/>
      <c r="Q80" s="106"/>
      <c r="R80" s="106"/>
      <c r="S80" s="106"/>
      <c r="T80" s="106"/>
      <c r="V80" s="4"/>
      <c r="W80" s="86"/>
    </row>
    <row r="81" spans="1:23" s="3" customFormat="1" ht="76.5" x14ac:dyDescent="0.25">
      <c r="A81" s="11" t="s">
        <v>168</v>
      </c>
      <c r="B81" s="11" t="s">
        <v>1042</v>
      </c>
      <c r="C81" s="12" t="s">
        <v>1179</v>
      </c>
      <c r="D81" s="11" t="s">
        <v>6</v>
      </c>
      <c r="E81" s="11" t="s">
        <v>441</v>
      </c>
      <c r="F81" s="11" t="s">
        <v>12</v>
      </c>
      <c r="G81" s="9" t="s">
        <v>478</v>
      </c>
      <c r="H81" s="10" t="s">
        <v>477</v>
      </c>
      <c r="I81" s="9" t="s">
        <v>9</v>
      </c>
      <c r="J81" s="109">
        <v>6.75</v>
      </c>
      <c r="K81" s="16">
        <v>1.02</v>
      </c>
      <c r="L81" s="113">
        <v>6.8849999999999998</v>
      </c>
      <c r="M81" s="6"/>
      <c r="N81" s="6" t="s">
        <v>1178</v>
      </c>
      <c r="O81" s="106"/>
      <c r="P81" s="106"/>
      <c r="Q81" s="106"/>
      <c r="R81" s="106"/>
      <c r="S81" s="106"/>
      <c r="T81" s="106"/>
      <c r="V81" s="4"/>
      <c r="W81" s="86"/>
    </row>
    <row r="82" spans="1:23" s="3" customFormat="1" ht="76.5" x14ac:dyDescent="0.25">
      <c r="A82" s="11" t="s">
        <v>167</v>
      </c>
      <c r="B82" s="11" t="s">
        <v>1042</v>
      </c>
      <c r="C82" s="12" t="s">
        <v>1179</v>
      </c>
      <c r="D82" s="11" t="s">
        <v>6</v>
      </c>
      <c r="E82" s="11" t="s">
        <v>441</v>
      </c>
      <c r="F82" s="11" t="s">
        <v>12</v>
      </c>
      <c r="G82" s="9" t="s">
        <v>157</v>
      </c>
      <c r="H82" s="10" t="s">
        <v>156</v>
      </c>
      <c r="I82" s="9" t="s">
        <v>223</v>
      </c>
      <c r="J82" s="109">
        <v>89.550494999999998</v>
      </c>
      <c r="K82" s="16">
        <v>1.01</v>
      </c>
      <c r="L82" s="113">
        <v>90.445999999999998</v>
      </c>
      <c r="M82" s="6"/>
      <c r="N82" s="6" t="s">
        <v>1178</v>
      </c>
      <c r="O82" s="106"/>
      <c r="P82" s="106"/>
      <c r="Q82" s="106"/>
      <c r="R82" s="106"/>
      <c r="S82" s="106"/>
      <c r="T82" s="106"/>
      <c r="V82" s="4"/>
      <c r="W82" s="86"/>
    </row>
    <row r="83" spans="1:23" s="3" customFormat="1" ht="76.5" x14ac:dyDescent="0.25">
      <c r="A83" s="11" t="s">
        <v>163</v>
      </c>
      <c r="B83" s="11" t="s">
        <v>1042</v>
      </c>
      <c r="C83" s="12" t="s">
        <v>1179</v>
      </c>
      <c r="D83" s="11" t="s">
        <v>6</v>
      </c>
      <c r="E83" s="11" t="s">
        <v>441</v>
      </c>
      <c r="F83" s="11" t="s">
        <v>12</v>
      </c>
      <c r="G83" s="9" t="s">
        <v>459</v>
      </c>
      <c r="H83" s="10" t="s">
        <v>458</v>
      </c>
      <c r="I83" s="9" t="s">
        <v>29</v>
      </c>
      <c r="J83" s="109">
        <v>3.1683200000000002E-2</v>
      </c>
      <c r="K83" s="16">
        <v>1.01</v>
      </c>
      <c r="L83" s="113">
        <v>3.2000000000000001E-2</v>
      </c>
      <c r="M83" s="6" t="s">
        <v>457</v>
      </c>
      <c r="N83" s="6" t="s">
        <v>1178</v>
      </c>
      <c r="O83" s="106"/>
      <c r="P83" s="106"/>
      <c r="Q83" s="106"/>
      <c r="R83" s="106"/>
      <c r="S83" s="106"/>
      <c r="T83" s="106"/>
      <c r="V83" s="4"/>
      <c r="W83" s="86"/>
    </row>
    <row r="84" spans="1:23" s="3" customFormat="1" ht="76.5" x14ac:dyDescent="0.25">
      <c r="A84" s="11" t="s">
        <v>161</v>
      </c>
      <c r="B84" s="11" t="s">
        <v>1042</v>
      </c>
      <c r="C84" s="12" t="s">
        <v>1179</v>
      </c>
      <c r="D84" s="11" t="s">
        <v>6</v>
      </c>
      <c r="E84" s="11" t="s">
        <v>441</v>
      </c>
      <c r="F84" s="11" t="s">
        <v>12</v>
      </c>
      <c r="G84" s="9" t="s">
        <v>462</v>
      </c>
      <c r="H84" s="10" t="s">
        <v>461</v>
      </c>
      <c r="I84" s="9" t="s">
        <v>29</v>
      </c>
      <c r="J84" s="109">
        <v>1.6199999999999999E-2</v>
      </c>
      <c r="K84" s="16">
        <v>1.01</v>
      </c>
      <c r="L84" s="109">
        <f>J84*K84</f>
        <v>1.6361999999999998E-2</v>
      </c>
      <c r="M84" s="6" t="s">
        <v>460</v>
      </c>
      <c r="N84" s="6" t="s">
        <v>1178</v>
      </c>
      <c r="O84" s="106"/>
      <c r="P84" s="106"/>
      <c r="Q84" s="106"/>
      <c r="R84" s="106"/>
      <c r="S84" s="106"/>
      <c r="T84" s="106"/>
      <c r="V84" s="4"/>
      <c r="W84" s="86"/>
    </row>
    <row r="85" spans="1:23" s="3" customFormat="1" ht="76.5" x14ac:dyDescent="0.25">
      <c r="A85" s="11" t="s">
        <v>158</v>
      </c>
      <c r="B85" s="11" t="s">
        <v>1042</v>
      </c>
      <c r="C85" s="12" t="s">
        <v>1179</v>
      </c>
      <c r="D85" s="11" t="s">
        <v>6</v>
      </c>
      <c r="E85" s="11" t="s">
        <v>441</v>
      </c>
      <c r="F85" s="11" t="s">
        <v>12</v>
      </c>
      <c r="G85" s="9" t="s">
        <v>172</v>
      </c>
      <c r="H85" s="10" t="s">
        <v>171</v>
      </c>
      <c r="I85" s="9" t="s">
        <v>29</v>
      </c>
      <c r="J85" s="109">
        <v>0.34587030000000002</v>
      </c>
      <c r="K85" s="16">
        <v>1.01</v>
      </c>
      <c r="L85" s="116">
        <v>0.349329</v>
      </c>
      <c r="M85" s="6"/>
      <c r="N85" s="6" t="s">
        <v>1178</v>
      </c>
      <c r="O85" s="106"/>
      <c r="P85" s="106"/>
      <c r="Q85" s="106"/>
      <c r="R85" s="106"/>
      <c r="S85" s="106"/>
      <c r="T85" s="106"/>
      <c r="V85" s="4"/>
      <c r="W85" s="86"/>
    </row>
    <row r="86" spans="1:23" s="3" customFormat="1" ht="15.75" x14ac:dyDescent="0.25">
      <c r="A86" s="168" t="s">
        <v>807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11"/>
      <c r="P86" s="111"/>
      <c r="Q86" s="111"/>
      <c r="R86" s="111"/>
      <c r="S86" s="111"/>
      <c r="T86" s="111"/>
      <c r="V86" s="4"/>
      <c r="W86" s="86" t="s">
        <v>807</v>
      </c>
    </row>
    <row r="87" spans="1:23" s="3" customFormat="1" ht="76.5" x14ac:dyDescent="0.25">
      <c r="A87" s="11" t="s">
        <v>154</v>
      </c>
      <c r="B87" s="11" t="s">
        <v>1042</v>
      </c>
      <c r="C87" s="12" t="s">
        <v>1179</v>
      </c>
      <c r="D87" s="11" t="s">
        <v>6</v>
      </c>
      <c r="E87" s="11" t="s">
        <v>441</v>
      </c>
      <c r="F87" s="11" t="s">
        <v>4</v>
      </c>
      <c r="G87" s="9" t="s">
        <v>149</v>
      </c>
      <c r="H87" s="10" t="s">
        <v>148</v>
      </c>
      <c r="I87" s="9" t="s">
        <v>134</v>
      </c>
      <c r="J87" s="109">
        <v>30.45</v>
      </c>
      <c r="K87" s="8">
        <v>1</v>
      </c>
      <c r="L87" s="108">
        <v>30.45</v>
      </c>
      <c r="M87" s="6"/>
      <c r="N87" s="6" t="s">
        <v>1178</v>
      </c>
      <c r="O87" s="106"/>
      <c r="P87" s="106"/>
      <c r="Q87" s="106"/>
      <c r="R87" s="106"/>
      <c r="S87" s="106"/>
      <c r="T87" s="106"/>
      <c r="V87" s="4"/>
      <c r="W87" s="86"/>
    </row>
    <row r="88" spans="1:23" s="3" customFormat="1" ht="76.5" x14ac:dyDescent="0.25">
      <c r="A88" s="11" t="s">
        <v>150</v>
      </c>
      <c r="B88" s="11" t="s">
        <v>1042</v>
      </c>
      <c r="C88" s="12" t="s">
        <v>1179</v>
      </c>
      <c r="D88" s="11" t="s">
        <v>6</v>
      </c>
      <c r="E88" s="11" t="s">
        <v>441</v>
      </c>
      <c r="F88" s="11" t="s">
        <v>4</v>
      </c>
      <c r="G88" s="9" t="s">
        <v>1181</v>
      </c>
      <c r="H88" s="10" t="s">
        <v>1180</v>
      </c>
      <c r="I88" s="9" t="s">
        <v>120</v>
      </c>
      <c r="J88" s="109">
        <v>91.340999999999994</v>
      </c>
      <c r="K88" s="16">
        <v>1.03</v>
      </c>
      <c r="L88" s="112">
        <v>94.081230000000005</v>
      </c>
      <c r="M88" s="6"/>
      <c r="N88" s="6" t="s">
        <v>1178</v>
      </c>
      <c r="O88" s="106"/>
      <c r="P88" s="106"/>
      <c r="Q88" s="106"/>
      <c r="R88" s="106"/>
      <c r="S88" s="106"/>
      <c r="T88" s="106"/>
      <c r="V88" s="4"/>
      <c r="W88" s="86"/>
    </row>
    <row r="89" spans="1:23" s="3" customFormat="1" ht="15.75" x14ac:dyDescent="0.25">
      <c r="A89" s="168" t="s">
        <v>1182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11"/>
      <c r="P89" s="111"/>
      <c r="Q89" s="111"/>
      <c r="R89" s="111"/>
      <c r="S89" s="111"/>
      <c r="T89" s="111"/>
      <c r="V89" s="4"/>
      <c r="W89" s="86" t="s">
        <v>1182</v>
      </c>
    </row>
    <row r="90" spans="1:23" s="3" customFormat="1" ht="76.5" x14ac:dyDescent="0.25">
      <c r="A90" s="11" t="s">
        <v>147</v>
      </c>
      <c r="B90" s="11" t="s">
        <v>1042</v>
      </c>
      <c r="C90" s="12" t="s">
        <v>1179</v>
      </c>
      <c r="D90" s="11" t="s">
        <v>6</v>
      </c>
      <c r="E90" s="11" t="s">
        <v>441</v>
      </c>
      <c r="F90" s="11" t="s">
        <v>4</v>
      </c>
      <c r="G90" s="9" t="s">
        <v>93</v>
      </c>
      <c r="H90" s="10" t="s">
        <v>92</v>
      </c>
      <c r="I90" s="9" t="s">
        <v>91</v>
      </c>
      <c r="J90" s="109">
        <v>89.17</v>
      </c>
      <c r="K90" s="8">
        <v>1</v>
      </c>
      <c r="L90" s="108">
        <v>89.17</v>
      </c>
      <c r="M90" s="6"/>
      <c r="N90" s="6" t="s">
        <v>1178</v>
      </c>
      <c r="O90" s="106"/>
      <c r="P90" s="106"/>
      <c r="Q90" s="106"/>
      <c r="R90" s="106"/>
      <c r="S90" s="106"/>
      <c r="T90" s="106"/>
      <c r="V90" s="4"/>
      <c r="W90" s="86"/>
    </row>
    <row r="91" spans="1:23" s="3" customFormat="1" ht="76.5" x14ac:dyDescent="0.25">
      <c r="A91" s="11" t="s">
        <v>144</v>
      </c>
      <c r="B91" s="11" t="s">
        <v>1042</v>
      </c>
      <c r="C91" s="12" t="s">
        <v>1179</v>
      </c>
      <c r="D91" s="11" t="s">
        <v>6</v>
      </c>
      <c r="E91" s="11" t="s">
        <v>441</v>
      </c>
      <c r="F91" s="11" t="s">
        <v>4</v>
      </c>
      <c r="G91" s="9" t="s">
        <v>89</v>
      </c>
      <c r="H91" s="10" t="s">
        <v>88</v>
      </c>
      <c r="I91" s="9" t="s">
        <v>87</v>
      </c>
      <c r="J91" s="109">
        <v>16853.13</v>
      </c>
      <c r="K91" s="8">
        <v>1</v>
      </c>
      <c r="L91" s="108">
        <v>16853.13</v>
      </c>
      <c r="M91" s="6"/>
      <c r="N91" s="6" t="s">
        <v>1178</v>
      </c>
      <c r="O91" s="106"/>
      <c r="P91" s="106"/>
      <c r="Q91" s="106"/>
      <c r="R91" s="106"/>
      <c r="S91" s="106"/>
      <c r="T91" s="106"/>
      <c r="V91" s="4"/>
      <c r="W91" s="86"/>
    </row>
    <row r="92" spans="1:23" s="3" customFormat="1" ht="76.5" x14ac:dyDescent="0.25">
      <c r="A92" s="11" t="s">
        <v>141</v>
      </c>
      <c r="B92" s="11" t="s">
        <v>1042</v>
      </c>
      <c r="C92" s="12" t="s">
        <v>1179</v>
      </c>
      <c r="D92" s="11" t="s">
        <v>6</v>
      </c>
      <c r="E92" s="11" t="s">
        <v>441</v>
      </c>
      <c r="F92" s="11" t="s">
        <v>4</v>
      </c>
      <c r="G92" s="9" t="s">
        <v>475</v>
      </c>
      <c r="H92" s="10" t="s">
        <v>474</v>
      </c>
      <c r="I92" s="9" t="s">
        <v>91</v>
      </c>
      <c r="J92" s="109">
        <v>4.0949999999999998</v>
      </c>
      <c r="K92" s="8">
        <v>1</v>
      </c>
      <c r="L92" s="113">
        <v>4.0949999999999998</v>
      </c>
      <c r="M92" s="6"/>
      <c r="N92" s="6" t="s">
        <v>1178</v>
      </c>
      <c r="O92" s="106"/>
      <c r="P92" s="106"/>
      <c r="Q92" s="106"/>
      <c r="R92" s="106"/>
      <c r="S92" s="106"/>
      <c r="T92" s="106"/>
      <c r="V92" s="4"/>
      <c r="W92" s="86"/>
    </row>
    <row r="93" spans="1:23" s="3" customFormat="1" ht="76.5" x14ac:dyDescent="0.25">
      <c r="A93" s="11" t="s">
        <v>137</v>
      </c>
      <c r="B93" s="11" t="s">
        <v>1042</v>
      </c>
      <c r="C93" s="12" t="s">
        <v>1179</v>
      </c>
      <c r="D93" s="11" t="s">
        <v>6</v>
      </c>
      <c r="E93" s="11" t="s">
        <v>441</v>
      </c>
      <c r="F93" s="11" t="s">
        <v>4</v>
      </c>
      <c r="G93" s="9" t="s">
        <v>308</v>
      </c>
      <c r="H93" s="10" t="s">
        <v>473</v>
      </c>
      <c r="I93" s="9" t="s">
        <v>91</v>
      </c>
      <c r="J93" s="109">
        <v>50.55</v>
      </c>
      <c r="K93" s="8">
        <v>1</v>
      </c>
      <c r="L93" s="108">
        <v>50.55</v>
      </c>
      <c r="M93" s="6"/>
      <c r="N93" s="6" t="s">
        <v>1178</v>
      </c>
      <c r="O93" s="106"/>
      <c r="P93" s="106"/>
      <c r="Q93" s="106"/>
      <c r="R93" s="106"/>
      <c r="S93" s="106"/>
      <c r="T93" s="106"/>
      <c r="V93" s="4"/>
      <c r="W93" s="86"/>
    </row>
    <row r="94" spans="1:23" s="3" customFormat="1" ht="76.5" x14ac:dyDescent="0.25">
      <c r="A94" s="11" t="s">
        <v>132</v>
      </c>
      <c r="B94" s="11" t="s">
        <v>1042</v>
      </c>
      <c r="C94" s="12" t="s">
        <v>1179</v>
      </c>
      <c r="D94" s="11" t="s">
        <v>6</v>
      </c>
      <c r="E94" s="11" t="s">
        <v>441</v>
      </c>
      <c r="F94" s="11" t="s">
        <v>12</v>
      </c>
      <c r="G94" s="9" t="s">
        <v>56</v>
      </c>
      <c r="H94" s="10" t="s">
        <v>472</v>
      </c>
      <c r="I94" s="9" t="s">
        <v>9</v>
      </c>
      <c r="J94" s="109">
        <v>50.55</v>
      </c>
      <c r="K94" s="7">
        <v>1.026</v>
      </c>
      <c r="L94" s="110">
        <v>51.8643</v>
      </c>
      <c r="M94" s="6"/>
      <c r="N94" s="6" t="s">
        <v>1178</v>
      </c>
      <c r="O94" s="106"/>
      <c r="P94" s="106"/>
      <c r="Q94" s="106"/>
      <c r="R94" s="106"/>
      <c r="S94" s="106"/>
      <c r="T94" s="106"/>
      <c r="V94" s="4"/>
      <c r="W94" s="86"/>
    </row>
    <row r="95" spans="1:23" s="3" customFormat="1" ht="76.5" x14ac:dyDescent="0.25">
      <c r="A95" s="11" t="s">
        <v>129</v>
      </c>
      <c r="B95" s="11" t="s">
        <v>1042</v>
      </c>
      <c r="C95" s="12" t="s">
        <v>1179</v>
      </c>
      <c r="D95" s="11" t="s">
        <v>6</v>
      </c>
      <c r="E95" s="11" t="s">
        <v>441</v>
      </c>
      <c r="F95" s="11" t="s">
        <v>12</v>
      </c>
      <c r="G95" s="9" t="s">
        <v>471</v>
      </c>
      <c r="H95" s="10" t="s">
        <v>470</v>
      </c>
      <c r="I95" s="9" t="s">
        <v>9</v>
      </c>
      <c r="J95" s="109">
        <v>13.65</v>
      </c>
      <c r="K95" s="7">
        <v>1.026</v>
      </c>
      <c r="L95" s="110">
        <v>14.004899999999999</v>
      </c>
      <c r="M95" s="6"/>
      <c r="N95" s="6" t="s">
        <v>1178</v>
      </c>
      <c r="O95" s="106"/>
      <c r="P95" s="106"/>
      <c r="Q95" s="106"/>
      <c r="R95" s="106"/>
      <c r="S95" s="106"/>
      <c r="T95" s="106"/>
      <c r="V95" s="4"/>
      <c r="W95" s="86"/>
    </row>
    <row r="96" spans="1:23" s="3" customFormat="1" ht="76.5" x14ac:dyDescent="0.25">
      <c r="A96" s="11" t="s">
        <v>126</v>
      </c>
      <c r="B96" s="11" t="s">
        <v>1042</v>
      </c>
      <c r="C96" s="12" t="s">
        <v>1179</v>
      </c>
      <c r="D96" s="11" t="s">
        <v>6</v>
      </c>
      <c r="E96" s="11" t="s">
        <v>441</v>
      </c>
      <c r="F96" s="11" t="s">
        <v>4</v>
      </c>
      <c r="G96" s="9" t="s">
        <v>306</v>
      </c>
      <c r="H96" s="10" t="s">
        <v>305</v>
      </c>
      <c r="I96" s="9" t="s">
        <v>9</v>
      </c>
      <c r="J96" s="109">
        <v>1.764</v>
      </c>
      <c r="K96" s="8">
        <v>1</v>
      </c>
      <c r="L96" s="113">
        <v>1.764</v>
      </c>
      <c r="M96" s="6"/>
      <c r="N96" s="6" t="s">
        <v>1178</v>
      </c>
      <c r="O96" s="106"/>
      <c r="P96" s="106"/>
      <c r="Q96" s="106"/>
      <c r="R96" s="106"/>
      <c r="S96" s="106"/>
      <c r="T96" s="106"/>
      <c r="V96" s="4"/>
      <c r="W96" s="86"/>
    </row>
    <row r="97" spans="1:23" s="3" customFormat="1" ht="76.5" x14ac:dyDescent="0.25">
      <c r="A97" s="11" t="s">
        <v>123</v>
      </c>
      <c r="B97" s="11" t="s">
        <v>1042</v>
      </c>
      <c r="C97" s="12" t="s">
        <v>1179</v>
      </c>
      <c r="D97" s="11" t="s">
        <v>6</v>
      </c>
      <c r="E97" s="11" t="s">
        <v>441</v>
      </c>
      <c r="F97" s="11" t="s">
        <v>12</v>
      </c>
      <c r="G97" s="9" t="s">
        <v>469</v>
      </c>
      <c r="H97" s="10" t="s">
        <v>468</v>
      </c>
      <c r="I97" s="9" t="s">
        <v>9</v>
      </c>
      <c r="J97" s="109">
        <v>1.764</v>
      </c>
      <c r="K97" s="16">
        <v>1.02</v>
      </c>
      <c r="L97" s="112">
        <v>1.79928</v>
      </c>
      <c r="M97" s="6" t="s">
        <v>467</v>
      </c>
      <c r="N97" s="6" t="s">
        <v>1178</v>
      </c>
      <c r="O97" s="106"/>
      <c r="P97" s="106"/>
      <c r="Q97" s="106"/>
      <c r="R97" s="106"/>
      <c r="S97" s="106"/>
      <c r="T97" s="106"/>
      <c r="V97" s="4"/>
      <c r="W97" s="86"/>
    </row>
    <row r="98" spans="1:23" s="3" customFormat="1" ht="76.5" x14ac:dyDescent="0.25">
      <c r="A98" s="11" t="s">
        <v>119</v>
      </c>
      <c r="B98" s="11" t="s">
        <v>1042</v>
      </c>
      <c r="C98" s="12" t="s">
        <v>1179</v>
      </c>
      <c r="D98" s="11" t="s">
        <v>6</v>
      </c>
      <c r="E98" s="11" t="s">
        <v>441</v>
      </c>
      <c r="F98" s="11" t="s">
        <v>4</v>
      </c>
      <c r="G98" s="9" t="s">
        <v>466</v>
      </c>
      <c r="H98" s="10" t="s">
        <v>465</v>
      </c>
      <c r="I98" s="9" t="s">
        <v>9</v>
      </c>
      <c r="J98" s="109">
        <v>25.6</v>
      </c>
      <c r="K98" s="8">
        <v>1</v>
      </c>
      <c r="L98" s="115">
        <v>25.6</v>
      </c>
      <c r="M98" s="6"/>
      <c r="N98" s="6" t="s">
        <v>1178</v>
      </c>
      <c r="O98" s="106"/>
      <c r="P98" s="106"/>
      <c r="Q98" s="106"/>
      <c r="R98" s="106"/>
      <c r="S98" s="106"/>
      <c r="T98" s="106"/>
      <c r="V98" s="4"/>
      <c r="W98" s="86"/>
    </row>
    <row r="99" spans="1:23" s="3" customFormat="1" ht="76.5" x14ac:dyDescent="0.25">
      <c r="A99" s="11" t="s">
        <v>747</v>
      </c>
      <c r="B99" s="11" t="s">
        <v>1042</v>
      </c>
      <c r="C99" s="12" t="s">
        <v>1179</v>
      </c>
      <c r="D99" s="11" t="s">
        <v>6</v>
      </c>
      <c r="E99" s="11" t="s">
        <v>441</v>
      </c>
      <c r="F99" s="11" t="s">
        <v>12</v>
      </c>
      <c r="G99" s="9" t="s">
        <v>464</v>
      </c>
      <c r="H99" s="10" t="s">
        <v>463</v>
      </c>
      <c r="I99" s="9" t="s">
        <v>9</v>
      </c>
      <c r="J99" s="109">
        <v>25.6</v>
      </c>
      <c r="K99" s="7">
        <v>1.0149999999999999</v>
      </c>
      <c r="L99" s="113">
        <v>25.984000000000002</v>
      </c>
      <c r="M99" s="6"/>
      <c r="N99" s="6" t="s">
        <v>1178</v>
      </c>
      <c r="O99" s="106"/>
      <c r="P99" s="106"/>
      <c r="Q99" s="106"/>
      <c r="R99" s="106"/>
      <c r="S99" s="106"/>
      <c r="T99" s="106"/>
      <c r="V99" s="4"/>
      <c r="W99" s="86"/>
    </row>
    <row r="100" spans="1:23" s="3" customFormat="1" ht="76.5" x14ac:dyDescent="0.25">
      <c r="A100" s="11" t="s">
        <v>745</v>
      </c>
      <c r="B100" s="11" t="s">
        <v>1042</v>
      </c>
      <c r="C100" s="12" t="s">
        <v>1179</v>
      </c>
      <c r="D100" s="11" t="s">
        <v>6</v>
      </c>
      <c r="E100" s="11" t="s">
        <v>441</v>
      </c>
      <c r="F100" s="11" t="s">
        <v>12</v>
      </c>
      <c r="G100" s="9" t="s">
        <v>459</v>
      </c>
      <c r="H100" s="10" t="s">
        <v>458</v>
      </c>
      <c r="I100" s="9" t="s">
        <v>29</v>
      </c>
      <c r="J100" s="109">
        <v>0.13861390000000001</v>
      </c>
      <c r="K100" s="16">
        <v>1.01</v>
      </c>
      <c r="L100" s="108">
        <v>0.14000000000000001</v>
      </c>
      <c r="M100" s="6" t="s">
        <v>457</v>
      </c>
      <c r="N100" s="6" t="s">
        <v>1178</v>
      </c>
      <c r="O100" s="106"/>
      <c r="P100" s="106"/>
      <c r="Q100" s="106"/>
      <c r="R100" s="106"/>
      <c r="S100" s="106"/>
      <c r="T100" s="106"/>
      <c r="V100" s="4"/>
      <c r="W100" s="86"/>
    </row>
    <row r="101" spans="1:23" s="3" customFormat="1" ht="76.5" x14ac:dyDescent="0.25">
      <c r="A101" s="11" t="s">
        <v>742</v>
      </c>
      <c r="B101" s="11" t="s">
        <v>1042</v>
      </c>
      <c r="C101" s="12" t="s">
        <v>1179</v>
      </c>
      <c r="D101" s="11" t="s">
        <v>6</v>
      </c>
      <c r="E101" s="11" t="s">
        <v>441</v>
      </c>
      <c r="F101" s="11" t="s">
        <v>12</v>
      </c>
      <c r="G101" s="9" t="s">
        <v>462</v>
      </c>
      <c r="H101" s="10" t="s">
        <v>461</v>
      </c>
      <c r="I101" s="9" t="s">
        <v>29</v>
      </c>
      <c r="J101" s="109">
        <v>9.3420000000000003E-2</v>
      </c>
      <c r="K101" s="16">
        <v>1.01</v>
      </c>
      <c r="L101" s="109">
        <f>J101*K101</f>
        <v>9.4354199999999999E-2</v>
      </c>
      <c r="M101" s="6" t="s">
        <v>460</v>
      </c>
      <c r="N101" s="6" t="s">
        <v>1178</v>
      </c>
      <c r="O101" s="106"/>
      <c r="P101" s="106"/>
      <c r="Q101" s="106"/>
      <c r="R101" s="106"/>
      <c r="S101" s="106"/>
      <c r="T101" s="106"/>
      <c r="V101" s="4"/>
      <c r="W101" s="86"/>
    </row>
    <row r="102" spans="1:23" s="3" customFormat="1" ht="76.5" x14ac:dyDescent="0.25">
      <c r="A102" s="11" t="s">
        <v>740</v>
      </c>
      <c r="B102" s="11" t="s">
        <v>1042</v>
      </c>
      <c r="C102" s="12" t="s">
        <v>1179</v>
      </c>
      <c r="D102" s="11" t="s">
        <v>6</v>
      </c>
      <c r="E102" s="11" t="s">
        <v>441</v>
      </c>
      <c r="F102" s="11" t="s">
        <v>12</v>
      </c>
      <c r="G102" s="9" t="s">
        <v>459</v>
      </c>
      <c r="H102" s="10" t="s">
        <v>458</v>
      </c>
      <c r="I102" s="9" t="s">
        <v>29</v>
      </c>
      <c r="J102" s="109">
        <v>0.1245604</v>
      </c>
      <c r="K102" s="16">
        <v>1.01</v>
      </c>
      <c r="L102" s="116">
        <v>0.125806</v>
      </c>
      <c r="M102" s="6" t="s">
        <v>457</v>
      </c>
      <c r="N102" s="6" t="s">
        <v>1178</v>
      </c>
      <c r="O102" s="106"/>
      <c r="P102" s="106"/>
      <c r="Q102" s="106"/>
      <c r="R102" s="106"/>
      <c r="S102" s="106"/>
      <c r="T102" s="106"/>
      <c r="V102" s="4"/>
      <c r="W102" s="86"/>
    </row>
    <row r="103" spans="1:23" s="3" customFormat="1" ht="76.5" x14ac:dyDescent="0.25">
      <c r="A103" s="11" t="s">
        <v>737</v>
      </c>
      <c r="B103" s="11" t="s">
        <v>1042</v>
      </c>
      <c r="C103" s="12" t="s">
        <v>1179</v>
      </c>
      <c r="D103" s="11" t="s">
        <v>6</v>
      </c>
      <c r="E103" s="11" t="s">
        <v>441</v>
      </c>
      <c r="F103" s="11" t="s">
        <v>12</v>
      </c>
      <c r="G103" s="9" t="s">
        <v>456</v>
      </c>
      <c r="H103" s="10" t="s">
        <v>455</v>
      </c>
      <c r="I103" s="9" t="s">
        <v>29</v>
      </c>
      <c r="J103" s="109">
        <v>0.2830802</v>
      </c>
      <c r="K103" s="16">
        <v>1.01</v>
      </c>
      <c r="L103" s="116">
        <v>0.28591100000000003</v>
      </c>
      <c r="M103" s="6" t="s">
        <v>454</v>
      </c>
      <c r="N103" s="6" t="s">
        <v>1178</v>
      </c>
      <c r="O103" s="106"/>
      <c r="P103" s="106"/>
      <c r="Q103" s="106"/>
      <c r="R103" s="106"/>
      <c r="S103" s="106"/>
      <c r="T103" s="106"/>
      <c r="V103" s="4"/>
      <c r="W103" s="86"/>
    </row>
    <row r="104" spans="1:23" s="3" customFormat="1" ht="76.5" x14ac:dyDescent="0.25">
      <c r="A104" s="11" t="s">
        <v>734</v>
      </c>
      <c r="B104" s="11" t="s">
        <v>1042</v>
      </c>
      <c r="C104" s="12" t="s">
        <v>1179</v>
      </c>
      <c r="D104" s="11" t="s">
        <v>6</v>
      </c>
      <c r="E104" s="11" t="s">
        <v>441</v>
      </c>
      <c r="F104" s="11" t="s">
        <v>4</v>
      </c>
      <c r="G104" s="9" t="s">
        <v>453</v>
      </c>
      <c r="H104" s="10" t="s">
        <v>452</v>
      </c>
      <c r="I104" s="9" t="s">
        <v>134</v>
      </c>
      <c r="J104" s="109">
        <v>25.6</v>
      </c>
      <c r="K104" s="8">
        <v>1</v>
      </c>
      <c r="L104" s="115">
        <v>25.6</v>
      </c>
      <c r="M104" s="6"/>
      <c r="N104" s="6" t="s">
        <v>1178</v>
      </c>
      <c r="O104" s="106"/>
      <c r="P104" s="106"/>
      <c r="Q104" s="106"/>
      <c r="R104" s="106"/>
      <c r="S104" s="106"/>
      <c r="T104" s="106"/>
      <c r="V104" s="4"/>
      <c r="W104" s="86"/>
    </row>
    <row r="105" spans="1:23" s="3" customFormat="1" ht="76.5" x14ac:dyDescent="0.25">
      <c r="A105" s="11" t="s">
        <v>730</v>
      </c>
      <c r="B105" s="11" t="s">
        <v>1042</v>
      </c>
      <c r="C105" s="12" t="s">
        <v>1179</v>
      </c>
      <c r="D105" s="11" t="s">
        <v>6</v>
      </c>
      <c r="E105" s="11" t="s">
        <v>441</v>
      </c>
      <c r="F105" s="11" t="s">
        <v>12</v>
      </c>
      <c r="G105" s="9" t="s">
        <v>451</v>
      </c>
      <c r="H105" s="10" t="s">
        <v>450</v>
      </c>
      <c r="I105" s="9" t="s">
        <v>120</v>
      </c>
      <c r="J105" s="109">
        <v>25.6</v>
      </c>
      <c r="K105" s="16">
        <v>1.02</v>
      </c>
      <c r="L105" s="113">
        <v>26.111999999999998</v>
      </c>
      <c r="M105" s="6"/>
      <c r="N105" s="6" t="s">
        <v>1178</v>
      </c>
      <c r="O105" s="106"/>
      <c r="P105" s="106"/>
      <c r="Q105" s="106"/>
      <c r="R105" s="106"/>
      <c r="S105" s="106"/>
      <c r="T105" s="106"/>
      <c r="V105" s="4"/>
      <c r="W105" s="86"/>
    </row>
    <row r="106" spans="1:23" s="3" customFormat="1" ht="76.5" x14ac:dyDescent="0.25">
      <c r="A106" s="11" t="s">
        <v>727</v>
      </c>
      <c r="B106" s="11" t="s">
        <v>1042</v>
      </c>
      <c r="C106" s="12" t="s">
        <v>1179</v>
      </c>
      <c r="D106" s="11" t="s">
        <v>6</v>
      </c>
      <c r="E106" s="11" t="s">
        <v>441</v>
      </c>
      <c r="F106" s="11" t="s">
        <v>4</v>
      </c>
      <c r="G106" s="9" t="s">
        <v>449</v>
      </c>
      <c r="H106" s="10" t="s">
        <v>448</v>
      </c>
      <c r="I106" s="9" t="s">
        <v>29</v>
      </c>
      <c r="J106" s="109">
        <v>0.20744000000000001</v>
      </c>
      <c r="K106" s="8">
        <v>1</v>
      </c>
      <c r="L106" s="112">
        <v>0.20744000000000001</v>
      </c>
      <c r="M106" s="6"/>
      <c r="N106" s="6" t="s">
        <v>1178</v>
      </c>
      <c r="O106" s="106"/>
      <c r="P106" s="106"/>
      <c r="Q106" s="106"/>
      <c r="R106" s="106"/>
      <c r="S106" s="106"/>
      <c r="T106" s="106"/>
      <c r="V106" s="4"/>
      <c r="W106" s="86"/>
    </row>
    <row r="107" spans="1:23" s="3" customFormat="1" ht="76.5" x14ac:dyDescent="0.25">
      <c r="A107" s="11" t="s">
        <v>724</v>
      </c>
      <c r="B107" s="11" t="s">
        <v>1042</v>
      </c>
      <c r="C107" s="12" t="s">
        <v>1179</v>
      </c>
      <c r="D107" s="11" t="s">
        <v>6</v>
      </c>
      <c r="E107" s="11" t="s">
        <v>441</v>
      </c>
      <c r="F107" s="11" t="s">
        <v>12</v>
      </c>
      <c r="G107" s="9" t="s">
        <v>447</v>
      </c>
      <c r="H107" s="10" t="s">
        <v>446</v>
      </c>
      <c r="I107" s="9" t="s">
        <v>14</v>
      </c>
      <c r="J107" s="109">
        <v>8</v>
      </c>
      <c r="K107" s="8">
        <v>1</v>
      </c>
      <c r="L107" s="114">
        <v>8</v>
      </c>
      <c r="M107" s="6"/>
      <c r="N107" s="6" t="s">
        <v>1178</v>
      </c>
      <c r="O107" s="106"/>
      <c r="P107" s="106"/>
      <c r="Q107" s="106"/>
      <c r="R107" s="106"/>
      <c r="S107" s="106"/>
      <c r="T107" s="106"/>
      <c r="V107" s="4"/>
      <c r="W107" s="86"/>
    </row>
    <row r="108" spans="1:23" s="3" customFormat="1" ht="76.5" x14ac:dyDescent="0.25">
      <c r="A108" s="11" t="s">
        <v>721</v>
      </c>
      <c r="B108" s="11" t="s">
        <v>1042</v>
      </c>
      <c r="C108" s="12" t="s">
        <v>1179</v>
      </c>
      <c r="D108" s="11" t="s">
        <v>6</v>
      </c>
      <c r="E108" s="11" t="s">
        <v>441</v>
      </c>
      <c r="F108" s="11" t="s">
        <v>4</v>
      </c>
      <c r="G108" s="9" t="s">
        <v>445</v>
      </c>
      <c r="H108" s="10" t="s">
        <v>444</v>
      </c>
      <c r="I108" s="9" t="s">
        <v>9</v>
      </c>
      <c r="J108" s="109">
        <v>0.128</v>
      </c>
      <c r="K108" s="8">
        <v>1</v>
      </c>
      <c r="L108" s="113">
        <v>0.128</v>
      </c>
      <c r="M108" s="6"/>
      <c r="N108" s="6" t="s">
        <v>1178</v>
      </c>
      <c r="O108" s="106"/>
      <c r="P108" s="106"/>
      <c r="Q108" s="106"/>
      <c r="R108" s="106"/>
      <c r="S108" s="106"/>
      <c r="T108" s="106"/>
      <c r="V108" s="4"/>
      <c r="W108" s="86"/>
    </row>
    <row r="109" spans="1:23" s="3" customFormat="1" ht="76.5" x14ac:dyDescent="0.25">
      <c r="A109" s="11" t="s">
        <v>720</v>
      </c>
      <c r="B109" s="11" t="s">
        <v>1042</v>
      </c>
      <c r="C109" s="12" t="s">
        <v>1179</v>
      </c>
      <c r="D109" s="11" t="s">
        <v>6</v>
      </c>
      <c r="E109" s="11" t="s">
        <v>441</v>
      </c>
      <c r="F109" s="11" t="s">
        <v>12</v>
      </c>
      <c r="G109" s="9" t="s">
        <v>440</v>
      </c>
      <c r="H109" s="10" t="s">
        <v>439</v>
      </c>
      <c r="I109" s="9" t="s">
        <v>9</v>
      </c>
      <c r="J109" s="109">
        <v>0.128</v>
      </c>
      <c r="K109" s="16">
        <v>1.02</v>
      </c>
      <c r="L109" s="112">
        <v>0.13056000000000001</v>
      </c>
      <c r="M109" s="6"/>
      <c r="N109" s="6" t="s">
        <v>1178</v>
      </c>
      <c r="O109" s="106"/>
      <c r="P109" s="106"/>
      <c r="Q109" s="106"/>
      <c r="R109" s="106"/>
      <c r="S109" s="106"/>
      <c r="T109" s="106"/>
      <c r="V109" s="4"/>
      <c r="W109" s="86"/>
    </row>
    <row r="110" spans="1:23" s="3" customFormat="1" ht="15.75" x14ac:dyDescent="0.25">
      <c r="A110" s="168" t="s">
        <v>1046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11"/>
      <c r="P110" s="111"/>
      <c r="Q110" s="111"/>
      <c r="R110" s="111"/>
      <c r="S110" s="111"/>
      <c r="T110" s="111"/>
      <c r="V110" s="4"/>
      <c r="W110" s="86" t="s">
        <v>1046</v>
      </c>
    </row>
    <row r="111" spans="1:23" s="3" customFormat="1" ht="76.5" x14ac:dyDescent="0.25">
      <c r="A111" s="11" t="s">
        <v>719</v>
      </c>
      <c r="B111" s="11" t="s">
        <v>1042</v>
      </c>
      <c r="C111" s="12" t="s">
        <v>1179</v>
      </c>
      <c r="D111" s="11" t="s">
        <v>6</v>
      </c>
      <c r="E111" s="11" t="s">
        <v>441</v>
      </c>
      <c r="F111" s="11" t="s">
        <v>4</v>
      </c>
      <c r="G111" s="9" t="s">
        <v>228</v>
      </c>
      <c r="H111" s="10" t="s">
        <v>227</v>
      </c>
      <c r="I111" s="9" t="s">
        <v>9</v>
      </c>
      <c r="J111" s="109">
        <v>15.04</v>
      </c>
      <c r="K111" s="8">
        <v>1</v>
      </c>
      <c r="L111" s="108">
        <v>15.04</v>
      </c>
      <c r="M111" s="6"/>
      <c r="N111" s="6" t="s">
        <v>1178</v>
      </c>
      <c r="O111" s="106"/>
      <c r="P111" s="106"/>
      <c r="Q111" s="106"/>
      <c r="R111" s="106"/>
      <c r="S111" s="106"/>
      <c r="T111" s="106"/>
      <c r="V111" s="4"/>
      <c r="W111" s="86"/>
    </row>
    <row r="112" spans="1:23" s="3" customFormat="1" ht="76.5" x14ac:dyDescent="0.25">
      <c r="A112" s="11" t="s">
        <v>718</v>
      </c>
      <c r="B112" s="11" t="s">
        <v>1042</v>
      </c>
      <c r="C112" s="12" t="s">
        <v>1179</v>
      </c>
      <c r="D112" s="11" t="s">
        <v>6</v>
      </c>
      <c r="E112" s="11" t="s">
        <v>441</v>
      </c>
      <c r="F112" s="11" t="s">
        <v>12</v>
      </c>
      <c r="G112" s="9" t="s">
        <v>478</v>
      </c>
      <c r="H112" s="10" t="s">
        <v>477</v>
      </c>
      <c r="I112" s="9" t="s">
        <v>9</v>
      </c>
      <c r="J112" s="109">
        <v>15.04</v>
      </c>
      <c r="K112" s="16">
        <v>1.02</v>
      </c>
      <c r="L112" s="110">
        <v>15.3408</v>
      </c>
      <c r="M112" s="6"/>
      <c r="N112" s="6" t="s">
        <v>1178</v>
      </c>
      <c r="O112" s="106"/>
      <c r="P112" s="106"/>
      <c r="Q112" s="106"/>
      <c r="R112" s="106"/>
      <c r="S112" s="106"/>
      <c r="T112" s="106"/>
      <c r="V112" s="4"/>
      <c r="W112" s="86"/>
    </row>
    <row r="113" spans="1:23" s="3" customFormat="1" ht="76.5" x14ac:dyDescent="0.25">
      <c r="A113" s="11" t="s">
        <v>717</v>
      </c>
      <c r="B113" s="11" t="s">
        <v>1042</v>
      </c>
      <c r="C113" s="12" t="s">
        <v>1179</v>
      </c>
      <c r="D113" s="11" t="s">
        <v>6</v>
      </c>
      <c r="E113" s="11" t="s">
        <v>441</v>
      </c>
      <c r="F113" s="11" t="s">
        <v>12</v>
      </c>
      <c r="G113" s="9" t="s">
        <v>157</v>
      </c>
      <c r="H113" s="10" t="s">
        <v>156</v>
      </c>
      <c r="I113" s="9" t="s">
        <v>223</v>
      </c>
      <c r="J113" s="109">
        <v>190.4</v>
      </c>
      <c r="K113" s="16">
        <v>1.01</v>
      </c>
      <c r="L113" s="113">
        <v>192.304</v>
      </c>
      <c r="M113" s="6"/>
      <c r="N113" s="6" t="s">
        <v>1178</v>
      </c>
      <c r="O113" s="106"/>
      <c r="P113" s="106"/>
      <c r="Q113" s="106"/>
      <c r="R113" s="106"/>
      <c r="S113" s="106"/>
      <c r="T113" s="106"/>
      <c r="V113" s="4"/>
      <c r="W113" s="86"/>
    </row>
    <row r="114" spans="1:23" s="3" customFormat="1" ht="76.5" x14ac:dyDescent="0.25">
      <c r="A114" s="11" t="s">
        <v>716</v>
      </c>
      <c r="B114" s="11" t="s">
        <v>1042</v>
      </c>
      <c r="C114" s="12" t="s">
        <v>1179</v>
      </c>
      <c r="D114" s="11" t="s">
        <v>6</v>
      </c>
      <c r="E114" s="11" t="s">
        <v>441</v>
      </c>
      <c r="F114" s="11" t="s">
        <v>12</v>
      </c>
      <c r="G114" s="9" t="s">
        <v>459</v>
      </c>
      <c r="H114" s="10" t="s">
        <v>458</v>
      </c>
      <c r="I114" s="9" t="s">
        <v>29</v>
      </c>
      <c r="J114" s="109">
        <v>5.5445500000000002E-2</v>
      </c>
      <c r="K114" s="16">
        <v>1.01</v>
      </c>
      <c r="L114" s="113">
        <v>5.6000000000000001E-2</v>
      </c>
      <c r="M114" s="6" t="s">
        <v>457</v>
      </c>
      <c r="N114" s="6" t="s">
        <v>1178</v>
      </c>
      <c r="O114" s="106"/>
      <c r="P114" s="106"/>
      <c r="Q114" s="106"/>
      <c r="R114" s="106"/>
      <c r="S114" s="106"/>
      <c r="T114" s="106"/>
      <c r="V114" s="4"/>
      <c r="W114" s="86"/>
    </row>
    <row r="115" spans="1:23" s="3" customFormat="1" ht="76.5" x14ac:dyDescent="0.25">
      <c r="A115" s="11" t="s">
        <v>713</v>
      </c>
      <c r="B115" s="11" t="s">
        <v>1042</v>
      </c>
      <c r="C115" s="12" t="s">
        <v>1179</v>
      </c>
      <c r="D115" s="11" t="s">
        <v>6</v>
      </c>
      <c r="E115" s="11" t="s">
        <v>441</v>
      </c>
      <c r="F115" s="11" t="s">
        <v>12</v>
      </c>
      <c r="G115" s="9" t="s">
        <v>462</v>
      </c>
      <c r="H115" s="10" t="s">
        <v>461</v>
      </c>
      <c r="I115" s="9" t="s">
        <v>29</v>
      </c>
      <c r="J115" s="109">
        <v>2.8799999999999999E-2</v>
      </c>
      <c r="K115" s="16">
        <v>1.01</v>
      </c>
      <c r="L115" s="109">
        <f>J115*K115</f>
        <v>2.9087999999999999E-2</v>
      </c>
      <c r="M115" s="6" t="s">
        <v>460</v>
      </c>
      <c r="N115" s="6" t="s">
        <v>1178</v>
      </c>
      <c r="O115" s="106"/>
      <c r="P115" s="106"/>
      <c r="Q115" s="106"/>
      <c r="R115" s="106"/>
      <c r="S115" s="106"/>
      <c r="T115" s="106"/>
      <c r="V115" s="4"/>
      <c r="W115" s="86"/>
    </row>
    <row r="116" spans="1:23" s="3" customFormat="1" ht="76.5" x14ac:dyDescent="0.25">
      <c r="A116" s="11" t="s">
        <v>710</v>
      </c>
      <c r="B116" s="11" t="s">
        <v>1042</v>
      </c>
      <c r="C116" s="12" t="s">
        <v>1179</v>
      </c>
      <c r="D116" s="11" t="s">
        <v>6</v>
      </c>
      <c r="E116" s="11" t="s">
        <v>441</v>
      </c>
      <c r="F116" s="11" t="s">
        <v>12</v>
      </c>
      <c r="G116" s="9" t="s">
        <v>172</v>
      </c>
      <c r="H116" s="10" t="s">
        <v>171</v>
      </c>
      <c r="I116" s="9" t="s">
        <v>29</v>
      </c>
      <c r="J116" s="109">
        <v>0.61488019999999999</v>
      </c>
      <c r="K116" s="16">
        <v>1.01</v>
      </c>
      <c r="L116" s="116">
        <v>0.62102900000000005</v>
      </c>
      <c r="M116" s="6"/>
      <c r="N116" s="6" t="s">
        <v>1178</v>
      </c>
      <c r="O116" s="106"/>
      <c r="P116" s="106"/>
      <c r="Q116" s="106"/>
      <c r="R116" s="106"/>
      <c r="S116" s="106"/>
      <c r="T116" s="106"/>
      <c r="V116" s="4"/>
      <c r="W116" s="86"/>
    </row>
    <row r="117" spans="1:23" s="3" customFormat="1" ht="15.75" x14ac:dyDescent="0.25">
      <c r="A117" s="168" t="s">
        <v>807</v>
      </c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11"/>
      <c r="P117" s="111"/>
      <c r="Q117" s="111"/>
      <c r="R117" s="111"/>
      <c r="S117" s="111"/>
      <c r="T117" s="111"/>
      <c r="V117" s="4"/>
      <c r="W117" s="86" t="s">
        <v>807</v>
      </c>
    </row>
    <row r="118" spans="1:23" s="3" customFormat="1" ht="76.5" x14ac:dyDescent="0.25">
      <c r="A118" s="11" t="s">
        <v>709</v>
      </c>
      <c r="B118" s="11" t="s">
        <v>1042</v>
      </c>
      <c r="C118" s="12" t="s">
        <v>1179</v>
      </c>
      <c r="D118" s="11" t="s">
        <v>6</v>
      </c>
      <c r="E118" s="11" t="s">
        <v>441</v>
      </c>
      <c r="F118" s="11" t="s">
        <v>4</v>
      </c>
      <c r="G118" s="9" t="s">
        <v>149</v>
      </c>
      <c r="H118" s="10" t="s">
        <v>148</v>
      </c>
      <c r="I118" s="9" t="s">
        <v>134</v>
      </c>
      <c r="J118" s="109">
        <v>65.86</v>
      </c>
      <c r="K118" s="8">
        <v>1</v>
      </c>
      <c r="L118" s="108">
        <v>65.86</v>
      </c>
      <c r="M118" s="6"/>
      <c r="N118" s="6" t="s">
        <v>1178</v>
      </c>
      <c r="O118" s="106"/>
      <c r="P118" s="106"/>
      <c r="Q118" s="106"/>
      <c r="R118" s="106"/>
      <c r="S118" s="106"/>
      <c r="T118" s="106"/>
      <c r="V118" s="4"/>
      <c r="W118" s="86"/>
    </row>
    <row r="119" spans="1:23" s="3" customFormat="1" ht="76.5" x14ac:dyDescent="0.25">
      <c r="A119" s="11" t="s">
        <v>706</v>
      </c>
      <c r="B119" s="11" t="s">
        <v>1042</v>
      </c>
      <c r="C119" s="12" t="s">
        <v>1179</v>
      </c>
      <c r="D119" s="11" t="s">
        <v>6</v>
      </c>
      <c r="E119" s="11" t="s">
        <v>441</v>
      </c>
      <c r="F119" s="11" t="s">
        <v>4</v>
      </c>
      <c r="G119" s="9" t="s">
        <v>1181</v>
      </c>
      <c r="H119" s="10" t="s">
        <v>1180</v>
      </c>
      <c r="I119" s="9" t="s">
        <v>120</v>
      </c>
      <c r="J119" s="109">
        <v>197.56800000000001</v>
      </c>
      <c r="K119" s="16">
        <v>1.03</v>
      </c>
      <c r="L119" s="112">
        <v>203.49503999999999</v>
      </c>
      <c r="M119" s="6"/>
      <c r="N119" s="6" t="s">
        <v>1178</v>
      </c>
      <c r="O119" s="106"/>
      <c r="P119" s="106"/>
      <c r="Q119" s="106"/>
      <c r="R119" s="106"/>
      <c r="S119" s="106"/>
      <c r="T119" s="106"/>
      <c r="V119" s="4"/>
      <c r="W119" s="86"/>
    </row>
    <row r="120" spans="1:23" s="3" customFormat="1" ht="15.75" x14ac:dyDescent="0.25">
      <c r="A120" s="168" t="s">
        <v>1045</v>
      </c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11"/>
      <c r="P120" s="111"/>
      <c r="Q120" s="111"/>
      <c r="R120" s="111"/>
      <c r="S120" s="111"/>
      <c r="T120" s="111"/>
      <c r="V120" s="4"/>
      <c r="W120" s="86" t="s">
        <v>1045</v>
      </c>
    </row>
    <row r="121" spans="1:23" s="3" customFormat="1" ht="76.5" x14ac:dyDescent="0.25">
      <c r="A121" s="11" t="s">
        <v>703</v>
      </c>
      <c r="B121" s="11" t="s">
        <v>1042</v>
      </c>
      <c r="C121" s="12" t="s">
        <v>1179</v>
      </c>
      <c r="D121" s="11" t="s">
        <v>6</v>
      </c>
      <c r="E121" s="11" t="s">
        <v>441</v>
      </c>
      <c r="F121" s="11" t="s">
        <v>4</v>
      </c>
      <c r="G121" s="9" t="s">
        <v>93</v>
      </c>
      <c r="H121" s="10" t="s">
        <v>92</v>
      </c>
      <c r="I121" s="9" t="s">
        <v>91</v>
      </c>
      <c r="J121" s="109">
        <v>146.94</v>
      </c>
      <c r="K121" s="8">
        <v>1</v>
      </c>
      <c r="L121" s="108">
        <v>146.94</v>
      </c>
      <c r="M121" s="6"/>
      <c r="N121" s="6" t="s">
        <v>1178</v>
      </c>
      <c r="O121" s="106"/>
      <c r="P121" s="106"/>
      <c r="Q121" s="106"/>
      <c r="R121" s="106"/>
      <c r="S121" s="106"/>
      <c r="T121" s="106"/>
      <c r="V121" s="4"/>
      <c r="W121" s="86"/>
    </row>
    <row r="122" spans="1:23" s="3" customFormat="1" ht="76.5" x14ac:dyDescent="0.25">
      <c r="A122" s="11" t="s">
        <v>700</v>
      </c>
      <c r="B122" s="11" t="s">
        <v>1042</v>
      </c>
      <c r="C122" s="12" t="s">
        <v>1179</v>
      </c>
      <c r="D122" s="11" t="s">
        <v>6</v>
      </c>
      <c r="E122" s="11" t="s">
        <v>441</v>
      </c>
      <c r="F122" s="11" t="s">
        <v>4</v>
      </c>
      <c r="G122" s="9" t="s">
        <v>89</v>
      </c>
      <c r="H122" s="10" t="s">
        <v>88</v>
      </c>
      <c r="I122" s="9" t="s">
        <v>87</v>
      </c>
      <c r="J122" s="109">
        <v>27771.66</v>
      </c>
      <c r="K122" s="8">
        <v>1</v>
      </c>
      <c r="L122" s="108">
        <v>27771.66</v>
      </c>
      <c r="M122" s="6"/>
      <c r="N122" s="6" t="s">
        <v>1178</v>
      </c>
      <c r="O122" s="106"/>
      <c r="P122" s="106"/>
      <c r="Q122" s="106"/>
      <c r="R122" s="106"/>
      <c r="S122" s="106"/>
      <c r="T122" s="106"/>
      <c r="V122" s="4"/>
      <c r="W122" s="86"/>
    </row>
    <row r="123" spans="1:23" s="3" customFormat="1" ht="76.5" x14ac:dyDescent="0.25">
      <c r="A123" s="11" t="s">
        <v>696</v>
      </c>
      <c r="B123" s="11" t="s">
        <v>1042</v>
      </c>
      <c r="C123" s="12" t="s">
        <v>1179</v>
      </c>
      <c r="D123" s="11" t="s">
        <v>6</v>
      </c>
      <c r="E123" s="11" t="s">
        <v>441</v>
      </c>
      <c r="F123" s="11" t="s">
        <v>4</v>
      </c>
      <c r="G123" s="9" t="s">
        <v>475</v>
      </c>
      <c r="H123" s="10" t="s">
        <v>474</v>
      </c>
      <c r="I123" s="9" t="s">
        <v>91</v>
      </c>
      <c r="J123" s="109">
        <v>6.78</v>
      </c>
      <c r="K123" s="8">
        <v>1</v>
      </c>
      <c r="L123" s="108">
        <v>6.78</v>
      </c>
      <c r="M123" s="6"/>
      <c r="N123" s="6" t="s">
        <v>1178</v>
      </c>
      <c r="O123" s="106"/>
      <c r="P123" s="106"/>
      <c r="Q123" s="106"/>
      <c r="R123" s="106"/>
      <c r="S123" s="106"/>
      <c r="T123" s="106"/>
      <c r="V123" s="4"/>
      <c r="W123" s="86"/>
    </row>
    <row r="124" spans="1:23" s="3" customFormat="1" ht="76.5" x14ac:dyDescent="0.25">
      <c r="A124" s="11" t="s">
        <v>695</v>
      </c>
      <c r="B124" s="11" t="s">
        <v>1042</v>
      </c>
      <c r="C124" s="12" t="s">
        <v>1179</v>
      </c>
      <c r="D124" s="11" t="s">
        <v>6</v>
      </c>
      <c r="E124" s="11" t="s">
        <v>441</v>
      </c>
      <c r="F124" s="11" t="s">
        <v>4</v>
      </c>
      <c r="G124" s="9" t="s">
        <v>308</v>
      </c>
      <c r="H124" s="10" t="s">
        <v>473</v>
      </c>
      <c r="I124" s="9" t="s">
        <v>91</v>
      </c>
      <c r="J124" s="109">
        <v>99.828000000000003</v>
      </c>
      <c r="K124" s="8">
        <v>1</v>
      </c>
      <c r="L124" s="113">
        <v>99.828000000000003</v>
      </c>
      <c r="M124" s="6"/>
      <c r="N124" s="6" t="s">
        <v>1178</v>
      </c>
      <c r="O124" s="106"/>
      <c r="P124" s="106"/>
      <c r="Q124" s="106"/>
      <c r="R124" s="106"/>
      <c r="S124" s="106"/>
      <c r="T124" s="106"/>
      <c r="V124" s="4"/>
      <c r="W124" s="86"/>
    </row>
    <row r="125" spans="1:23" s="3" customFormat="1" ht="76.5" x14ac:dyDescent="0.25">
      <c r="A125" s="11" t="s">
        <v>693</v>
      </c>
      <c r="B125" s="11" t="s">
        <v>1042</v>
      </c>
      <c r="C125" s="12" t="s">
        <v>1179</v>
      </c>
      <c r="D125" s="11" t="s">
        <v>6</v>
      </c>
      <c r="E125" s="11" t="s">
        <v>441</v>
      </c>
      <c r="F125" s="11" t="s">
        <v>12</v>
      </c>
      <c r="G125" s="9" t="s">
        <v>471</v>
      </c>
      <c r="H125" s="10" t="s">
        <v>470</v>
      </c>
      <c r="I125" s="9" t="s">
        <v>9</v>
      </c>
      <c r="J125" s="109">
        <v>22.6</v>
      </c>
      <c r="K125" s="16">
        <v>1.26</v>
      </c>
      <c r="L125" s="113">
        <v>28.475999999999999</v>
      </c>
      <c r="M125" s="6"/>
      <c r="N125" s="6" t="s">
        <v>1178</v>
      </c>
      <c r="O125" s="106"/>
      <c r="P125" s="106"/>
      <c r="Q125" s="106"/>
      <c r="R125" s="106"/>
      <c r="S125" s="106"/>
      <c r="T125" s="106"/>
      <c r="V125" s="4"/>
      <c r="W125" s="86"/>
    </row>
    <row r="126" spans="1:23" s="3" customFormat="1" ht="76.5" x14ac:dyDescent="0.25">
      <c r="A126" s="11" t="s">
        <v>690</v>
      </c>
      <c r="B126" s="11" t="s">
        <v>1042</v>
      </c>
      <c r="C126" s="12" t="s">
        <v>1179</v>
      </c>
      <c r="D126" s="11" t="s">
        <v>6</v>
      </c>
      <c r="E126" s="11" t="s">
        <v>441</v>
      </c>
      <c r="F126" s="11" t="s">
        <v>12</v>
      </c>
      <c r="G126" s="9" t="s">
        <v>56</v>
      </c>
      <c r="H126" s="10" t="s">
        <v>472</v>
      </c>
      <c r="I126" s="9" t="s">
        <v>9</v>
      </c>
      <c r="J126" s="109">
        <v>77.227999999999994</v>
      </c>
      <c r="K126" s="16">
        <v>1.26</v>
      </c>
      <c r="L126" s="112">
        <v>97.307280000000006</v>
      </c>
      <c r="M126" s="6"/>
      <c r="N126" s="6" t="s">
        <v>1178</v>
      </c>
      <c r="O126" s="106"/>
      <c r="P126" s="106"/>
      <c r="Q126" s="106"/>
      <c r="R126" s="106"/>
      <c r="S126" s="106"/>
      <c r="T126" s="106"/>
      <c r="V126" s="4"/>
      <c r="W126" s="86"/>
    </row>
    <row r="127" spans="1:23" s="3" customFormat="1" ht="76.5" x14ac:dyDescent="0.25">
      <c r="A127" s="11" t="s">
        <v>689</v>
      </c>
      <c r="B127" s="11" t="s">
        <v>1042</v>
      </c>
      <c r="C127" s="12" t="s">
        <v>1179</v>
      </c>
      <c r="D127" s="11" t="s">
        <v>6</v>
      </c>
      <c r="E127" s="11" t="s">
        <v>441</v>
      </c>
      <c r="F127" s="11" t="s">
        <v>4</v>
      </c>
      <c r="G127" s="9" t="s">
        <v>306</v>
      </c>
      <c r="H127" s="10" t="s">
        <v>305</v>
      </c>
      <c r="I127" s="9" t="s">
        <v>9</v>
      </c>
      <c r="J127" s="109">
        <v>3.2490000000000001</v>
      </c>
      <c r="K127" s="8">
        <v>1</v>
      </c>
      <c r="L127" s="113">
        <v>3.2490000000000001</v>
      </c>
      <c r="M127" s="6"/>
      <c r="N127" s="6" t="s">
        <v>1178</v>
      </c>
      <c r="O127" s="106"/>
      <c r="P127" s="106"/>
      <c r="Q127" s="106"/>
      <c r="R127" s="106"/>
      <c r="S127" s="106"/>
      <c r="T127" s="106"/>
      <c r="V127" s="4"/>
      <c r="W127" s="86"/>
    </row>
    <row r="128" spans="1:23" s="3" customFormat="1" ht="76.5" x14ac:dyDescent="0.25">
      <c r="A128" s="11" t="s">
        <v>688</v>
      </c>
      <c r="B128" s="11" t="s">
        <v>1042</v>
      </c>
      <c r="C128" s="12" t="s">
        <v>1179</v>
      </c>
      <c r="D128" s="11" t="s">
        <v>6</v>
      </c>
      <c r="E128" s="11" t="s">
        <v>441</v>
      </c>
      <c r="F128" s="11" t="s">
        <v>12</v>
      </c>
      <c r="G128" s="9" t="s">
        <v>469</v>
      </c>
      <c r="H128" s="10" t="s">
        <v>468</v>
      </c>
      <c r="I128" s="9" t="s">
        <v>9</v>
      </c>
      <c r="J128" s="109">
        <v>3.2490000000000001</v>
      </c>
      <c r="K128" s="16">
        <v>1.02</v>
      </c>
      <c r="L128" s="112">
        <v>3.3139799999999999</v>
      </c>
      <c r="M128" s="6" t="s">
        <v>467</v>
      </c>
      <c r="N128" s="6" t="s">
        <v>1178</v>
      </c>
      <c r="O128" s="106"/>
      <c r="P128" s="106"/>
      <c r="Q128" s="106"/>
      <c r="R128" s="106"/>
      <c r="S128" s="106"/>
      <c r="T128" s="106"/>
      <c r="V128" s="4"/>
      <c r="W128" s="86"/>
    </row>
    <row r="129" spans="1:23" s="3" customFormat="1" ht="76.5" x14ac:dyDescent="0.25">
      <c r="A129" s="11" t="s">
        <v>685</v>
      </c>
      <c r="B129" s="11" t="s">
        <v>1042</v>
      </c>
      <c r="C129" s="12" t="s">
        <v>1179</v>
      </c>
      <c r="D129" s="11" t="s">
        <v>6</v>
      </c>
      <c r="E129" s="11" t="s">
        <v>441</v>
      </c>
      <c r="F129" s="11" t="s">
        <v>4</v>
      </c>
      <c r="G129" s="9" t="s">
        <v>466</v>
      </c>
      <c r="H129" s="10" t="s">
        <v>465</v>
      </c>
      <c r="I129" s="9" t="s">
        <v>9</v>
      </c>
      <c r="J129" s="109">
        <v>48.4</v>
      </c>
      <c r="K129" s="8">
        <v>1</v>
      </c>
      <c r="L129" s="115">
        <v>48.4</v>
      </c>
      <c r="M129" s="6"/>
      <c r="N129" s="6" t="s">
        <v>1178</v>
      </c>
      <c r="O129" s="106"/>
      <c r="P129" s="106"/>
      <c r="Q129" s="106"/>
      <c r="R129" s="106"/>
      <c r="S129" s="106"/>
      <c r="T129" s="106"/>
      <c r="V129" s="4"/>
      <c r="W129" s="86"/>
    </row>
    <row r="130" spans="1:23" s="3" customFormat="1" ht="76.5" x14ac:dyDescent="0.25">
      <c r="A130" s="11" t="s">
        <v>682</v>
      </c>
      <c r="B130" s="11" t="s">
        <v>1042</v>
      </c>
      <c r="C130" s="12" t="s">
        <v>1179</v>
      </c>
      <c r="D130" s="11" t="s">
        <v>6</v>
      </c>
      <c r="E130" s="11" t="s">
        <v>441</v>
      </c>
      <c r="F130" s="11" t="s">
        <v>12</v>
      </c>
      <c r="G130" s="9" t="s">
        <v>464</v>
      </c>
      <c r="H130" s="10" t="s">
        <v>463</v>
      </c>
      <c r="I130" s="9" t="s">
        <v>9</v>
      </c>
      <c r="J130" s="109">
        <v>49.125999999999998</v>
      </c>
      <c r="K130" s="7">
        <v>1.0149999999999999</v>
      </c>
      <c r="L130" s="112">
        <v>49.86289</v>
      </c>
      <c r="M130" s="6"/>
      <c r="N130" s="6" t="s">
        <v>1178</v>
      </c>
      <c r="O130" s="106"/>
      <c r="P130" s="106"/>
      <c r="Q130" s="106"/>
      <c r="R130" s="106"/>
      <c r="S130" s="106"/>
      <c r="T130" s="106"/>
      <c r="V130" s="4"/>
      <c r="W130" s="86"/>
    </row>
    <row r="131" spans="1:23" s="3" customFormat="1" ht="76.5" x14ac:dyDescent="0.25">
      <c r="A131" s="11" t="s">
        <v>680</v>
      </c>
      <c r="B131" s="11" t="s">
        <v>1042</v>
      </c>
      <c r="C131" s="12" t="s">
        <v>1179</v>
      </c>
      <c r="D131" s="11" t="s">
        <v>6</v>
      </c>
      <c r="E131" s="11" t="s">
        <v>441</v>
      </c>
      <c r="F131" s="11" t="s">
        <v>12</v>
      </c>
      <c r="G131" s="9" t="s">
        <v>459</v>
      </c>
      <c r="H131" s="10" t="s">
        <v>458</v>
      </c>
      <c r="I131" s="9" t="s">
        <v>29</v>
      </c>
      <c r="J131" s="109">
        <v>0.53663369999999999</v>
      </c>
      <c r="K131" s="16">
        <v>1.01</v>
      </c>
      <c r="L131" s="113">
        <v>0.54200000000000004</v>
      </c>
      <c r="M131" s="6" t="s">
        <v>457</v>
      </c>
      <c r="N131" s="6" t="s">
        <v>1178</v>
      </c>
      <c r="O131" s="106"/>
      <c r="P131" s="106"/>
      <c r="Q131" s="106"/>
      <c r="R131" s="106"/>
      <c r="S131" s="106"/>
      <c r="T131" s="106"/>
      <c r="V131" s="4"/>
      <c r="W131" s="86"/>
    </row>
    <row r="132" spans="1:23" s="3" customFormat="1" ht="76.5" x14ac:dyDescent="0.25">
      <c r="A132" s="11" t="s">
        <v>679</v>
      </c>
      <c r="B132" s="11" t="s">
        <v>1042</v>
      </c>
      <c r="C132" s="12" t="s">
        <v>1179</v>
      </c>
      <c r="D132" s="11" t="s">
        <v>6</v>
      </c>
      <c r="E132" s="11" t="s">
        <v>441</v>
      </c>
      <c r="F132" s="11" t="s">
        <v>12</v>
      </c>
      <c r="G132" s="9" t="s">
        <v>462</v>
      </c>
      <c r="H132" s="10" t="s">
        <v>461</v>
      </c>
      <c r="I132" s="9" t="s">
        <v>29</v>
      </c>
      <c r="J132" s="109">
        <v>0.17387999999999998</v>
      </c>
      <c r="K132" s="16">
        <v>1.01</v>
      </c>
      <c r="L132" s="109">
        <f>J132*K132</f>
        <v>0.17561879999999999</v>
      </c>
      <c r="M132" s="6" t="s">
        <v>460</v>
      </c>
      <c r="N132" s="6" t="s">
        <v>1178</v>
      </c>
      <c r="O132" s="106"/>
      <c r="P132" s="106"/>
      <c r="Q132" s="106"/>
      <c r="R132" s="106"/>
      <c r="S132" s="106"/>
      <c r="T132" s="106"/>
      <c r="V132" s="4"/>
      <c r="W132" s="86"/>
    </row>
    <row r="133" spans="1:23" s="3" customFormat="1" ht="76.5" x14ac:dyDescent="0.25">
      <c r="A133" s="11" t="s">
        <v>678</v>
      </c>
      <c r="B133" s="11" t="s">
        <v>1042</v>
      </c>
      <c r="C133" s="12" t="s">
        <v>1179</v>
      </c>
      <c r="D133" s="11" t="s">
        <v>6</v>
      </c>
      <c r="E133" s="11" t="s">
        <v>441</v>
      </c>
      <c r="F133" s="11" t="s">
        <v>12</v>
      </c>
      <c r="G133" s="9" t="s">
        <v>459</v>
      </c>
      <c r="H133" s="10" t="s">
        <v>458</v>
      </c>
      <c r="I133" s="9" t="s">
        <v>29</v>
      </c>
      <c r="J133" s="109">
        <v>0.23183960000000001</v>
      </c>
      <c r="K133" s="16">
        <v>1.01</v>
      </c>
      <c r="L133" s="116">
        <v>0.23415800000000001</v>
      </c>
      <c r="M133" s="6" t="s">
        <v>457</v>
      </c>
      <c r="N133" s="6" t="s">
        <v>1178</v>
      </c>
      <c r="O133" s="106"/>
      <c r="P133" s="106"/>
      <c r="Q133" s="106"/>
      <c r="R133" s="106"/>
      <c r="S133" s="106"/>
      <c r="T133" s="106"/>
      <c r="V133" s="4"/>
      <c r="W133" s="86"/>
    </row>
    <row r="134" spans="1:23" s="3" customFormat="1" ht="76.5" x14ac:dyDescent="0.25">
      <c r="A134" s="11" t="s">
        <v>677</v>
      </c>
      <c r="B134" s="11" t="s">
        <v>1042</v>
      </c>
      <c r="C134" s="12" t="s">
        <v>1179</v>
      </c>
      <c r="D134" s="11" t="s">
        <v>6</v>
      </c>
      <c r="E134" s="11" t="s">
        <v>441</v>
      </c>
      <c r="F134" s="11" t="s">
        <v>12</v>
      </c>
      <c r="G134" s="9" t="s">
        <v>456</v>
      </c>
      <c r="H134" s="10" t="s">
        <v>455</v>
      </c>
      <c r="I134" s="9" t="s">
        <v>29</v>
      </c>
      <c r="J134" s="109">
        <v>0.40463959999999999</v>
      </c>
      <c r="K134" s="16">
        <v>1.01</v>
      </c>
      <c r="L134" s="116">
        <v>0.40868599999999999</v>
      </c>
      <c r="M134" s="6" t="s">
        <v>454</v>
      </c>
      <c r="N134" s="6" t="s">
        <v>1178</v>
      </c>
      <c r="O134" s="106"/>
      <c r="P134" s="106"/>
      <c r="Q134" s="106"/>
      <c r="R134" s="106"/>
      <c r="S134" s="106"/>
      <c r="T134" s="106"/>
      <c r="V134" s="4"/>
      <c r="W134" s="86"/>
    </row>
    <row r="135" spans="1:23" s="3" customFormat="1" ht="76.5" x14ac:dyDescent="0.25">
      <c r="A135" s="11" t="s">
        <v>676</v>
      </c>
      <c r="B135" s="11" t="s">
        <v>1042</v>
      </c>
      <c r="C135" s="12" t="s">
        <v>1179</v>
      </c>
      <c r="D135" s="11" t="s">
        <v>6</v>
      </c>
      <c r="E135" s="11" t="s">
        <v>441</v>
      </c>
      <c r="F135" s="11" t="s">
        <v>4</v>
      </c>
      <c r="G135" s="9" t="s">
        <v>453</v>
      </c>
      <c r="H135" s="10" t="s">
        <v>452</v>
      </c>
      <c r="I135" s="9" t="s">
        <v>134</v>
      </c>
      <c r="J135" s="109">
        <v>35.200000000000003</v>
      </c>
      <c r="K135" s="8">
        <v>1</v>
      </c>
      <c r="L135" s="115">
        <v>35.200000000000003</v>
      </c>
      <c r="M135" s="6"/>
      <c r="N135" s="6" t="s">
        <v>1178</v>
      </c>
      <c r="O135" s="106"/>
      <c r="P135" s="106"/>
      <c r="Q135" s="106"/>
      <c r="R135" s="106"/>
      <c r="S135" s="106"/>
      <c r="T135" s="106"/>
      <c r="V135" s="4"/>
      <c r="W135" s="86"/>
    </row>
    <row r="136" spans="1:23" s="3" customFormat="1" ht="76.5" x14ac:dyDescent="0.25">
      <c r="A136" s="11" t="s">
        <v>671</v>
      </c>
      <c r="B136" s="11" t="s">
        <v>1042</v>
      </c>
      <c r="C136" s="12" t="s">
        <v>1179</v>
      </c>
      <c r="D136" s="11" t="s">
        <v>6</v>
      </c>
      <c r="E136" s="11" t="s">
        <v>441</v>
      </c>
      <c r="F136" s="11" t="s">
        <v>12</v>
      </c>
      <c r="G136" s="9" t="s">
        <v>451</v>
      </c>
      <c r="H136" s="10" t="s">
        <v>450</v>
      </c>
      <c r="I136" s="9" t="s">
        <v>120</v>
      </c>
      <c r="J136" s="109">
        <v>86.169902899999997</v>
      </c>
      <c r="K136" s="16">
        <v>1.03</v>
      </c>
      <c r="L136" s="113">
        <v>88.754999999999995</v>
      </c>
      <c r="M136" s="6"/>
      <c r="N136" s="6" t="s">
        <v>1178</v>
      </c>
      <c r="O136" s="106"/>
      <c r="P136" s="106"/>
      <c r="Q136" s="106"/>
      <c r="R136" s="106"/>
      <c r="S136" s="106"/>
      <c r="T136" s="106"/>
      <c r="V136" s="4"/>
      <c r="W136" s="86"/>
    </row>
    <row r="137" spans="1:23" s="3" customFormat="1" ht="76.5" x14ac:dyDescent="0.25">
      <c r="A137" s="11" t="s">
        <v>670</v>
      </c>
      <c r="B137" s="11" t="s">
        <v>1042</v>
      </c>
      <c r="C137" s="12" t="s">
        <v>1179</v>
      </c>
      <c r="D137" s="11" t="s">
        <v>6</v>
      </c>
      <c r="E137" s="11" t="s">
        <v>441</v>
      </c>
      <c r="F137" s="11" t="s">
        <v>4</v>
      </c>
      <c r="G137" s="9" t="s">
        <v>449</v>
      </c>
      <c r="H137" s="10" t="s">
        <v>448</v>
      </c>
      <c r="I137" s="9" t="s">
        <v>29</v>
      </c>
      <c r="J137" s="109">
        <v>0.20744000000000001</v>
      </c>
      <c r="K137" s="8">
        <v>1</v>
      </c>
      <c r="L137" s="112">
        <v>0.20744000000000001</v>
      </c>
      <c r="M137" s="6"/>
      <c r="N137" s="6" t="s">
        <v>1178</v>
      </c>
      <c r="O137" s="106"/>
      <c r="P137" s="106"/>
      <c r="Q137" s="106"/>
      <c r="R137" s="106"/>
      <c r="S137" s="106"/>
      <c r="T137" s="106"/>
      <c r="V137" s="4"/>
      <c r="W137" s="86"/>
    </row>
    <row r="138" spans="1:23" s="3" customFormat="1" ht="76.5" x14ac:dyDescent="0.25">
      <c r="A138" s="11" t="s">
        <v>669</v>
      </c>
      <c r="B138" s="11" t="s">
        <v>1042</v>
      </c>
      <c r="C138" s="12" t="s">
        <v>1179</v>
      </c>
      <c r="D138" s="11" t="s">
        <v>6</v>
      </c>
      <c r="E138" s="11" t="s">
        <v>441</v>
      </c>
      <c r="F138" s="11" t="s">
        <v>12</v>
      </c>
      <c r="G138" s="9" t="s">
        <v>447</v>
      </c>
      <c r="H138" s="10" t="s">
        <v>446</v>
      </c>
      <c r="I138" s="9" t="s">
        <v>14</v>
      </c>
      <c r="J138" s="109">
        <v>8</v>
      </c>
      <c r="K138" s="8">
        <v>1</v>
      </c>
      <c r="L138" s="114">
        <v>8</v>
      </c>
      <c r="M138" s="6"/>
      <c r="N138" s="6" t="s">
        <v>1178</v>
      </c>
      <c r="O138" s="106"/>
      <c r="P138" s="106"/>
      <c r="Q138" s="106"/>
      <c r="R138" s="106"/>
      <c r="S138" s="106"/>
      <c r="T138" s="106"/>
      <c r="V138" s="4"/>
      <c r="W138" s="86"/>
    </row>
    <row r="139" spans="1:23" s="3" customFormat="1" ht="76.5" x14ac:dyDescent="0.25">
      <c r="A139" s="11" t="s">
        <v>667</v>
      </c>
      <c r="B139" s="11" t="s">
        <v>1042</v>
      </c>
      <c r="C139" s="12" t="s">
        <v>1179</v>
      </c>
      <c r="D139" s="11" t="s">
        <v>6</v>
      </c>
      <c r="E139" s="11" t="s">
        <v>441</v>
      </c>
      <c r="F139" s="11" t="s">
        <v>4</v>
      </c>
      <c r="G139" s="9" t="s">
        <v>445</v>
      </c>
      <c r="H139" s="10" t="s">
        <v>444</v>
      </c>
      <c r="I139" s="9" t="s">
        <v>9</v>
      </c>
      <c r="J139" s="109">
        <v>0.128</v>
      </c>
      <c r="K139" s="8">
        <v>1</v>
      </c>
      <c r="L139" s="113">
        <v>0.128</v>
      </c>
      <c r="M139" s="6"/>
      <c r="N139" s="6" t="s">
        <v>1178</v>
      </c>
      <c r="O139" s="106"/>
      <c r="P139" s="106"/>
      <c r="Q139" s="106"/>
      <c r="R139" s="106"/>
      <c r="S139" s="106"/>
      <c r="T139" s="106"/>
      <c r="V139" s="4"/>
      <c r="W139" s="86"/>
    </row>
    <row r="140" spans="1:23" s="3" customFormat="1" ht="76.5" x14ac:dyDescent="0.25">
      <c r="A140" s="11" t="s">
        <v>666</v>
      </c>
      <c r="B140" s="11" t="s">
        <v>1042</v>
      </c>
      <c r="C140" s="12" t="s">
        <v>1179</v>
      </c>
      <c r="D140" s="11" t="s">
        <v>6</v>
      </c>
      <c r="E140" s="11" t="s">
        <v>441</v>
      </c>
      <c r="F140" s="11" t="s">
        <v>12</v>
      </c>
      <c r="G140" s="9" t="s">
        <v>440</v>
      </c>
      <c r="H140" s="10" t="s">
        <v>439</v>
      </c>
      <c r="I140" s="9" t="s">
        <v>9</v>
      </c>
      <c r="J140" s="109">
        <v>0.128</v>
      </c>
      <c r="K140" s="16">
        <v>1.02</v>
      </c>
      <c r="L140" s="112">
        <v>0.13056000000000001</v>
      </c>
      <c r="M140" s="6"/>
      <c r="N140" s="6" t="s">
        <v>1178</v>
      </c>
      <c r="O140" s="106"/>
      <c r="P140" s="106"/>
      <c r="Q140" s="106"/>
      <c r="R140" s="106"/>
      <c r="S140" s="106"/>
      <c r="T140" s="106"/>
      <c r="V140" s="4"/>
      <c r="W140" s="86"/>
    </row>
    <row r="141" spans="1:23" s="3" customFormat="1" ht="15.75" x14ac:dyDescent="0.25">
      <c r="A141" s="168" t="s">
        <v>807</v>
      </c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11"/>
      <c r="P141" s="111"/>
      <c r="Q141" s="111"/>
      <c r="R141" s="111"/>
      <c r="S141" s="111"/>
      <c r="T141" s="111"/>
      <c r="V141" s="4"/>
      <c r="W141" s="86" t="s">
        <v>807</v>
      </c>
    </row>
    <row r="142" spans="1:23" s="3" customFormat="1" ht="76.5" x14ac:dyDescent="0.25">
      <c r="A142" s="11" t="s">
        <v>665</v>
      </c>
      <c r="B142" s="11" t="s">
        <v>1042</v>
      </c>
      <c r="C142" s="12" t="s">
        <v>1179</v>
      </c>
      <c r="D142" s="11" t="s">
        <v>6</v>
      </c>
      <c r="E142" s="11" t="s">
        <v>441</v>
      </c>
      <c r="F142" s="11" t="s">
        <v>4</v>
      </c>
      <c r="G142" s="9" t="s">
        <v>149</v>
      </c>
      <c r="H142" s="10" t="s">
        <v>148</v>
      </c>
      <c r="I142" s="9" t="s">
        <v>134</v>
      </c>
      <c r="J142" s="109">
        <v>318.85000000000002</v>
      </c>
      <c r="K142" s="8">
        <v>1</v>
      </c>
      <c r="L142" s="108">
        <v>318.85000000000002</v>
      </c>
      <c r="M142" s="6"/>
      <c r="N142" s="6" t="s">
        <v>1178</v>
      </c>
      <c r="O142" s="106"/>
      <c r="P142" s="106"/>
      <c r="Q142" s="106"/>
      <c r="R142" s="106"/>
      <c r="S142" s="106"/>
      <c r="T142" s="106"/>
      <c r="V142" s="4"/>
      <c r="W142" s="86"/>
    </row>
    <row r="143" spans="1:23" s="3" customFormat="1" ht="76.5" x14ac:dyDescent="0.25">
      <c r="A143" s="11" t="s">
        <v>660</v>
      </c>
      <c r="B143" s="11" t="s">
        <v>1042</v>
      </c>
      <c r="C143" s="12" t="s">
        <v>1179</v>
      </c>
      <c r="D143" s="11" t="s">
        <v>6</v>
      </c>
      <c r="E143" s="11" t="s">
        <v>441</v>
      </c>
      <c r="F143" s="11" t="s">
        <v>12</v>
      </c>
      <c r="G143" s="9" t="s">
        <v>1044</v>
      </c>
      <c r="H143" s="10" t="s">
        <v>1043</v>
      </c>
      <c r="I143" s="9" t="s">
        <v>120</v>
      </c>
      <c r="J143" s="109">
        <v>38.26</v>
      </c>
      <c r="K143" s="16">
        <v>1.03</v>
      </c>
      <c r="L143" s="110">
        <v>39.407800000000002</v>
      </c>
      <c r="M143" s="6"/>
      <c r="N143" s="6" t="s">
        <v>1178</v>
      </c>
      <c r="O143" s="106"/>
      <c r="P143" s="106"/>
      <c r="Q143" s="106"/>
      <c r="R143" s="106"/>
      <c r="S143" s="106"/>
      <c r="T143" s="106"/>
      <c r="V143" s="4"/>
      <c r="W143" s="86"/>
    </row>
    <row r="144" spans="1:23" s="3" customFormat="1" ht="76.5" x14ac:dyDescent="0.25">
      <c r="A144" s="11" t="s">
        <v>659</v>
      </c>
      <c r="B144" s="11" t="s">
        <v>1042</v>
      </c>
      <c r="C144" s="12" t="s">
        <v>1179</v>
      </c>
      <c r="D144" s="11" t="s">
        <v>6</v>
      </c>
      <c r="E144" s="11" t="s">
        <v>441</v>
      </c>
      <c r="F144" s="11" t="s">
        <v>12</v>
      </c>
      <c r="G144" s="9" t="s">
        <v>143</v>
      </c>
      <c r="H144" s="10" t="s">
        <v>539</v>
      </c>
      <c r="I144" s="9" t="s">
        <v>120</v>
      </c>
      <c r="J144" s="109">
        <v>73.33</v>
      </c>
      <c r="K144" s="16">
        <v>1.03</v>
      </c>
      <c r="L144" s="110">
        <v>75.529899999999998</v>
      </c>
      <c r="M144" s="6"/>
      <c r="N144" s="6" t="s">
        <v>1178</v>
      </c>
      <c r="O144" s="106"/>
      <c r="P144" s="106"/>
      <c r="Q144" s="106"/>
      <c r="R144" s="106"/>
      <c r="S144" s="106"/>
      <c r="T144" s="106"/>
      <c r="V144" s="4"/>
      <c r="W144" s="86"/>
    </row>
    <row r="145" spans="1:23" s="3" customFormat="1" ht="76.5" x14ac:dyDescent="0.25">
      <c r="A145" s="11" t="s">
        <v>658</v>
      </c>
      <c r="B145" s="11" t="s">
        <v>1042</v>
      </c>
      <c r="C145" s="12" t="s">
        <v>1179</v>
      </c>
      <c r="D145" s="11" t="s">
        <v>6</v>
      </c>
      <c r="E145" s="11" t="s">
        <v>441</v>
      </c>
      <c r="F145" s="11" t="s">
        <v>12</v>
      </c>
      <c r="G145" s="9" t="s">
        <v>146</v>
      </c>
      <c r="H145" s="10" t="s">
        <v>145</v>
      </c>
      <c r="I145" s="9" t="s">
        <v>120</v>
      </c>
      <c r="J145" s="109">
        <v>16.737864099999999</v>
      </c>
      <c r="K145" s="16">
        <v>1.03</v>
      </c>
      <c r="L145" s="108">
        <v>17.239999999999998</v>
      </c>
      <c r="M145" s="6"/>
      <c r="N145" s="6" t="s">
        <v>1178</v>
      </c>
      <c r="O145" s="106"/>
      <c r="P145" s="106"/>
      <c r="Q145" s="106"/>
      <c r="R145" s="106"/>
      <c r="S145" s="106"/>
      <c r="T145" s="106"/>
      <c r="V145" s="4"/>
      <c r="W145" s="86"/>
    </row>
  </sheetData>
  <autoFilter ref="A8:N145"/>
  <mergeCells count="34">
    <mergeCell ref="A37:N37"/>
    <mergeCell ref="J5:J7"/>
    <mergeCell ref="K5:K7"/>
    <mergeCell ref="L5:L7"/>
    <mergeCell ref="A2:N2"/>
    <mergeCell ref="A3:N3"/>
    <mergeCell ref="A9:N9"/>
    <mergeCell ref="A17:N17"/>
    <mergeCell ref="I5:I7"/>
    <mergeCell ref="A18:N18"/>
    <mergeCell ref="A29:N29"/>
    <mergeCell ref="M5:M7"/>
    <mergeCell ref="N5:N7"/>
    <mergeCell ref="A5:A7"/>
    <mergeCell ref="B5:B7"/>
    <mergeCell ref="C5:C7"/>
    <mergeCell ref="A46:N46"/>
    <mergeCell ref="A55:N55"/>
    <mergeCell ref="A64:N64"/>
    <mergeCell ref="A69:N69"/>
    <mergeCell ref="A72:N72"/>
    <mergeCell ref="A120:N120"/>
    <mergeCell ref="A141:N141"/>
    <mergeCell ref="A78:N78"/>
    <mergeCell ref="A79:N79"/>
    <mergeCell ref="A86:N86"/>
    <mergeCell ref="A89:N89"/>
    <mergeCell ref="A110:N110"/>
    <mergeCell ref="A117:N117"/>
    <mergeCell ref="D5:D7"/>
    <mergeCell ref="E5:E7"/>
    <mergeCell ref="F5:F7"/>
    <mergeCell ref="G5:G7"/>
    <mergeCell ref="H5:H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9"/>
  <sheetViews>
    <sheetView view="pageBreakPreview" topLeftCell="A85" zoomScale="60" zoomScaleNormal="85" workbookViewId="0">
      <selection activeCell="R12" sqref="R12"/>
    </sheetView>
  </sheetViews>
  <sheetFormatPr defaultColWidth="9.140625" defaultRowHeight="11.25" customHeight="1" x14ac:dyDescent="0.2"/>
  <cols>
    <col min="1" max="1" width="9" style="67" customWidth="1"/>
    <col min="2" max="2" width="9.42578125" style="67" customWidth="1"/>
    <col min="3" max="6" width="15.5703125" style="67" customWidth="1"/>
    <col min="7" max="7" width="20.140625" style="67" customWidth="1"/>
    <col min="8" max="8" width="40.42578125" style="67" customWidth="1"/>
    <col min="9" max="9" width="10.5703125" style="67" customWidth="1"/>
    <col min="10" max="10" width="8.5703125" style="67" customWidth="1"/>
    <col min="11" max="12" width="10.85546875" style="67" customWidth="1"/>
    <col min="13" max="13" width="14" style="67" customWidth="1"/>
    <col min="14" max="14" width="28.28515625" style="67" customWidth="1"/>
    <col min="15" max="15" width="9.140625" style="124"/>
    <col min="16" max="16384" width="9.140625" style="67"/>
  </cols>
  <sheetData>
    <row r="1" spans="1:15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27"/>
      <c r="K1" s="82"/>
      <c r="L1" s="26"/>
      <c r="M1" s="66"/>
      <c r="N1" s="66"/>
      <c r="O1" s="127"/>
    </row>
    <row r="2" spans="1:15" ht="16.5" customHeight="1" x14ac:dyDescent="0.2">
      <c r="A2" s="165" t="s">
        <v>1227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27"/>
    </row>
    <row r="3" spans="1:15" ht="33.75" customHeight="1" x14ac:dyDescent="0.2">
      <c r="A3" s="166" t="s">
        <v>1271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7"/>
    </row>
    <row r="5" spans="1:15" s="3" customFormat="1" ht="15.75" x14ac:dyDescent="0.25">
      <c r="A5" s="84"/>
      <c r="B5" s="84"/>
      <c r="C5" s="84"/>
      <c r="D5" s="84"/>
      <c r="E5" s="84"/>
      <c r="F5" s="84"/>
      <c r="J5" s="20"/>
      <c r="L5" s="20"/>
      <c r="O5" s="126"/>
    </row>
    <row r="6" spans="1:15" s="3" customFormat="1" ht="36" customHeight="1" x14ac:dyDescent="0.25">
      <c r="A6" s="168" t="s">
        <v>111</v>
      </c>
      <c r="B6" s="162" t="s">
        <v>110</v>
      </c>
      <c r="C6" s="162" t="s">
        <v>109</v>
      </c>
      <c r="D6" s="162" t="s">
        <v>108</v>
      </c>
      <c r="E6" s="162" t="s">
        <v>107</v>
      </c>
      <c r="F6" s="162" t="s">
        <v>106</v>
      </c>
      <c r="G6" s="168" t="s">
        <v>105</v>
      </c>
      <c r="H6" s="162" t="s">
        <v>104</v>
      </c>
      <c r="I6" s="168" t="s">
        <v>103</v>
      </c>
      <c r="J6" s="162" t="s">
        <v>102</v>
      </c>
      <c r="K6" s="162" t="s">
        <v>101</v>
      </c>
      <c r="L6" s="168" t="s">
        <v>100</v>
      </c>
      <c r="M6" s="162" t="s">
        <v>99</v>
      </c>
      <c r="N6" s="162" t="s">
        <v>98</v>
      </c>
      <c r="O6" s="126"/>
    </row>
    <row r="7" spans="1:15" s="3" customFormat="1" ht="36.75" customHeight="1" x14ac:dyDescent="0.25">
      <c r="A7" s="168"/>
      <c r="B7" s="163"/>
      <c r="C7" s="163"/>
      <c r="D7" s="163"/>
      <c r="E7" s="163"/>
      <c r="F7" s="163"/>
      <c r="G7" s="168"/>
      <c r="H7" s="163"/>
      <c r="I7" s="168"/>
      <c r="J7" s="163"/>
      <c r="K7" s="163"/>
      <c r="L7" s="168"/>
      <c r="M7" s="163"/>
      <c r="N7" s="163"/>
      <c r="O7" s="126"/>
    </row>
    <row r="8" spans="1:15" s="3" customFormat="1" ht="24" customHeight="1" x14ac:dyDescent="0.25">
      <c r="A8" s="168"/>
      <c r="B8" s="164"/>
      <c r="C8" s="164"/>
      <c r="D8" s="164"/>
      <c r="E8" s="164"/>
      <c r="F8" s="164"/>
      <c r="G8" s="168"/>
      <c r="H8" s="164"/>
      <c r="I8" s="168"/>
      <c r="J8" s="164"/>
      <c r="K8" s="164"/>
      <c r="L8" s="168"/>
      <c r="M8" s="164"/>
      <c r="N8" s="164"/>
      <c r="O8" s="126"/>
    </row>
    <row r="9" spans="1:15" s="3" customFormat="1" ht="15.7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8">
        <v>12</v>
      </c>
      <c r="M9" s="19">
        <v>13</v>
      </c>
      <c r="N9" s="18">
        <v>14</v>
      </c>
      <c r="O9" s="126"/>
    </row>
    <row r="10" spans="1:15" s="3" customFormat="1" ht="15.75" x14ac:dyDescent="0.25">
      <c r="A10" s="167" t="s">
        <v>801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26"/>
    </row>
    <row r="11" spans="1:15" s="3" customFormat="1" ht="76.5" x14ac:dyDescent="0.25">
      <c r="A11" s="11" t="s">
        <v>6</v>
      </c>
      <c r="B11" s="11" t="s">
        <v>1042</v>
      </c>
      <c r="C11" s="12" t="s">
        <v>1179</v>
      </c>
      <c r="D11" s="11" t="s">
        <v>6</v>
      </c>
      <c r="E11" s="11" t="s">
        <v>117</v>
      </c>
      <c r="F11" s="11" t="s">
        <v>4</v>
      </c>
      <c r="G11" s="9" t="s">
        <v>93</v>
      </c>
      <c r="H11" s="10" t="s">
        <v>92</v>
      </c>
      <c r="I11" s="9" t="s">
        <v>91</v>
      </c>
      <c r="J11" s="6">
        <v>117.50007000000001</v>
      </c>
      <c r="K11" s="8">
        <v>1</v>
      </c>
      <c r="L11" s="16">
        <f>J11*K11</f>
        <v>117.50007000000001</v>
      </c>
      <c r="M11" s="6"/>
      <c r="N11" s="6" t="s">
        <v>1192</v>
      </c>
      <c r="O11" s="124"/>
    </row>
    <row r="12" spans="1:15" s="3" customFormat="1" ht="76.5" x14ac:dyDescent="0.25">
      <c r="A12" s="11" t="s">
        <v>94</v>
      </c>
      <c r="B12" s="11" t="s">
        <v>1042</v>
      </c>
      <c r="C12" s="12" t="s">
        <v>1179</v>
      </c>
      <c r="D12" s="11" t="s">
        <v>6</v>
      </c>
      <c r="E12" s="11" t="s">
        <v>117</v>
      </c>
      <c r="F12" s="11" t="s">
        <v>4</v>
      </c>
      <c r="G12" s="9" t="s">
        <v>89</v>
      </c>
      <c r="H12" s="10" t="s">
        <v>88</v>
      </c>
      <c r="I12" s="9" t="s">
        <v>87</v>
      </c>
      <c r="J12" s="6">
        <v>22207.51323</v>
      </c>
      <c r="K12" s="8">
        <v>1</v>
      </c>
      <c r="L12" s="16">
        <f>J12*K12</f>
        <v>22207.51323</v>
      </c>
      <c r="M12" s="6"/>
      <c r="N12" s="6" t="s">
        <v>1192</v>
      </c>
      <c r="O12" s="124"/>
    </row>
    <row r="13" spans="1:15" s="3" customFormat="1" ht="15.75" x14ac:dyDescent="0.25">
      <c r="A13" s="168" t="s">
        <v>1226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26"/>
    </row>
    <row r="14" spans="1:15" s="3" customFormat="1" ht="76.5" x14ac:dyDescent="0.25">
      <c r="A14" s="11" t="s">
        <v>90</v>
      </c>
      <c r="B14" s="11" t="s">
        <v>1042</v>
      </c>
      <c r="C14" s="12" t="s">
        <v>1179</v>
      </c>
      <c r="D14" s="11" t="s">
        <v>6</v>
      </c>
      <c r="E14" s="11" t="s">
        <v>117</v>
      </c>
      <c r="F14" s="11" t="s">
        <v>4</v>
      </c>
      <c r="G14" s="9" t="s">
        <v>228</v>
      </c>
      <c r="H14" s="10" t="s">
        <v>227</v>
      </c>
      <c r="I14" s="9" t="s">
        <v>9</v>
      </c>
      <c r="J14" s="6">
        <f>J11/1.023881</f>
        <v>114.75949841827322</v>
      </c>
      <c r="K14" s="8">
        <v>1</v>
      </c>
      <c r="L14" s="16">
        <f>J14*K14</f>
        <v>114.75949841827322</v>
      </c>
      <c r="M14" s="6"/>
      <c r="N14" s="6" t="s">
        <v>1192</v>
      </c>
      <c r="O14" s="124"/>
    </row>
    <row r="15" spans="1:15" s="3" customFormat="1" ht="76.5" x14ac:dyDescent="0.25">
      <c r="A15" s="11" t="s">
        <v>234</v>
      </c>
      <c r="B15" s="11" t="s">
        <v>1042</v>
      </c>
      <c r="C15" s="12" t="s">
        <v>1179</v>
      </c>
      <c r="D15" s="11" t="s">
        <v>6</v>
      </c>
      <c r="E15" s="11" t="s">
        <v>117</v>
      </c>
      <c r="F15" s="11" t="s">
        <v>4</v>
      </c>
      <c r="G15" s="9" t="s">
        <v>799</v>
      </c>
      <c r="H15" s="10" t="s">
        <v>798</v>
      </c>
      <c r="I15" s="9" t="s">
        <v>223</v>
      </c>
      <c r="J15" s="6">
        <v>1141.08</v>
      </c>
      <c r="K15" s="16">
        <v>1.01</v>
      </c>
      <c r="L15" s="80">
        <f>J15*K15</f>
        <v>1152.4908</v>
      </c>
      <c r="M15" s="6"/>
      <c r="N15" s="6" t="s">
        <v>1192</v>
      </c>
      <c r="O15" s="124"/>
    </row>
    <row r="16" spans="1:15" s="3" customFormat="1" ht="76.5" x14ac:dyDescent="0.25">
      <c r="A16" s="11" t="s">
        <v>233</v>
      </c>
      <c r="B16" s="11" t="s">
        <v>1042</v>
      </c>
      <c r="C16" s="12" t="s">
        <v>1179</v>
      </c>
      <c r="D16" s="11" t="s">
        <v>6</v>
      </c>
      <c r="E16" s="11" t="s">
        <v>117</v>
      </c>
      <c r="F16" s="11" t="s">
        <v>4</v>
      </c>
      <c r="G16" s="9" t="s">
        <v>797</v>
      </c>
      <c r="H16" s="10" t="s">
        <v>796</v>
      </c>
      <c r="I16" s="9" t="s">
        <v>223</v>
      </c>
      <c r="J16" s="6">
        <v>62.832000000000001</v>
      </c>
      <c r="K16" s="16">
        <v>1.01</v>
      </c>
      <c r="L16" s="79">
        <v>63.460320000000003</v>
      </c>
      <c r="M16" s="6"/>
      <c r="N16" s="6" t="s">
        <v>1192</v>
      </c>
      <c r="O16" s="124"/>
    </row>
    <row r="17" spans="1:15" s="3" customFormat="1" ht="76.5" x14ac:dyDescent="0.25">
      <c r="A17" s="11" t="s">
        <v>232</v>
      </c>
      <c r="B17" s="11" t="s">
        <v>1042</v>
      </c>
      <c r="C17" s="12" t="s">
        <v>1179</v>
      </c>
      <c r="D17" s="11" t="s">
        <v>6</v>
      </c>
      <c r="E17" s="11" t="s">
        <v>117</v>
      </c>
      <c r="F17" s="11" t="s">
        <v>4</v>
      </c>
      <c r="G17" s="9" t="s">
        <v>795</v>
      </c>
      <c r="H17" s="10" t="s">
        <v>794</v>
      </c>
      <c r="I17" s="9" t="s">
        <v>120</v>
      </c>
      <c r="J17" s="6">
        <v>254.7</v>
      </c>
      <c r="K17" s="16">
        <v>1.01</v>
      </c>
      <c r="L17" s="7">
        <v>257.24700000000001</v>
      </c>
      <c r="M17" s="6"/>
      <c r="N17" s="6" t="s">
        <v>1192</v>
      </c>
      <c r="O17" s="124"/>
    </row>
    <row r="18" spans="1:15" s="3" customFormat="1" ht="76.5" x14ac:dyDescent="0.25">
      <c r="A18" s="11" t="s">
        <v>231</v>
      </c>
      <c r="B18" s="11" t="s">
        <v>1042</v>
      </c>
      <c r="C18" s="12" t="s">
        <v>1179</v>
      </c>
      <c r="D18" s="11" t="s">
        <v>6</v>
      </c>
      <c r="E18" s="11" t="s">
        <v>117</v>
      </c>
      <c r="F18" s="11" t="s">
        <v>4</v>
      </c>
      <c r="G18" s="9" t="s">
        <v>185</v>
      </c>
      <c r="H18" s="10" t="s">
        <v>184</v>
      </c>
      <c r="I18" s="9" t="s">
        <v>29</v>
      </c>
      <c r="J18" s="6">
        <v>0.94127980000000011</v>
      </c>
      <c r="K18" s="16">
        <v>1.01</v>
      </c>
      <c r="L18" s="81">
        <f>J18*K18</f>
        <v>0.95069259800000017</v>
      </c>
      <c r="M18" s="6"/>
      <c r="N18" s="6" t="s">
        <v>1192</v>
      </c>
      <c r="O18" s="124"/>
    </row>
    <row r="19" spans="1:15" s="3" customFormat="1" ht="76.5" x14ac:dyDescent="0.25">
      <c r="A19" s="11" t="s">
        <v>229</v>
      </c>
      <c r="B19" s="11" t="s">
        <v>1042</v>
      </c>
      <c r="C19" s="12" t="s">
        <v>1179</v>
      </c>
      <c r="D19" s="11" t="s">
        <v>6</v>
      </c>
      <c r="E19" s="11" t="s">
        <v>117</v>
      </c>
      <c r="F19" s="11" t="s">
        <v>4</v>
      </c>
      <c r="G19" s="9" t="s">
        <v>172</v>
      </c>
      <c r="H19" s="10" t="s">
        <v>171</v>
      </c>
      <c r="I19" s="9" t="s">
        <v>29</v>
      </c>
      <c r="J19" s="6">
        <v>0.90818959999999993</v>
      </c>
      <c r="K19" s="16">
        <v>1.01</v>
      </c>
      <c r="L19" s="81">
        <f>J19*K19</f>
        <v>0.91727149599999991</v>
      </c>
      <c r="M19" s="6"/>
      <c r="N19" s="6" t="s">
        <v>1192</v>
      </c>
      <c r="O19" s="124"/>
    </row>
    <row r="20" spans="1:15" s="3" customFormat="1" ht="76.5" x14ac:dyDescent="0.25">
      <c r="A20" s="11" t="s">
        <v>226</v>
      </c>
      <c r="B20" s="11" t="s">
        <v>1042</v>
      </c>
      <c r="C20" s="12" t="s">
        <v>1179</v>
      </c>
      <c r="D20" s="11" t="s">
        <v>6</v>
      </c>
      <c r="E20" s="11" t="s">
        <v>117</v>
      </c>
      <c r="F20" s="11" t="s">
        <v>4</v>
      </c>
      <c r="G20" s="9" t="s">
        <v>218</v>
      </c>
      <c r="H20" s="10" t="s">
        <v>217</v>
      </c>
      <c r="I20" s="9" t="s">
        <v>120</v>
      </c>
      <c r="J20" s="6">
        <v>62585.396007726973</v>
      </c>
      <c r="K20" s="16">
        <v>1.02</v>
      </c>
      <c r="L20" s="17">
        <f>J20*K20</f>
        <v>63837.103927881515</v>
      </c>
      <c r="M20" s="6" t="s">
        <v>793</v>
      </c>
      <c r="N20" s="6" t="s">
        <v>1192</v>
      </c>
      <c r="O20" s="124"/>
    </row>
    <row r="21" spans="1:15" s="3" customFormat="1" ht="76.5" x14ac:dyDescent="0.25">
      <c r="A21" s="11" t="s">
        <v>222</v>
      </c>
      <c r="B21" s="11" t="s">
        <v>1042</v>
      </c>
      <c r="C21" s="12" t="s">
        <v>1179</v>
      </c>
      <c r="D21" s="11" t="s">
        <v>6</v>
      </c>
      <c r="E21" s="11" t="s">
        <v>117</v>
      </c>
      <c r="F21" s="11" t="s">
        <v>4</v>
      </c>
      <c r="G21" s="9" t="s">
        <v>215</v>
      </c>
      <c r="H21" s="10" t="s">
        <v>214</v>
      </c>
      <c r="I21" s="9" t="s">
        <v>9</v>
      </c>
      <c r="J21" s="6">
        <f>108.376-17.572</f>
        <v>90.804000000000002</v>
      </c>
      <c r="K21" s="16">
        <v>1.02</v>
      </c>
      <c r="L21" s="79">
        <f>J21*K21</f>
        <v>92.620080000000002</v>
      </c>
      <c r="M21" s="6"/>
      <c r="N21" s="6" t="s">
        <v>1192</v>
      </c>
      <c r="O21" s="124"/>
    </row>
    <row r="22" spans="1:15" s="3" customFormat="1" ht="76.5" x14ac:dyDescent="0.25">
      <c r="A22" s="11" t="s">
        <v>221</v>
      </c>
      <c r="B22" s="11" t="s">
        <v>1042</v>
      </c>
      <c r="C22" s="12" t="s">
        <v>1179</v>
      </c>
      <c r="D22" s="11" t="s">
        <v>6</v>
      </c>
      <c r="E22" s="11" t="s">
        <v>117</v>
      </c>
      <c r="F22" s="11" t="s">
        <v>4</v>
      </c>
      <c r="G22" s="9" t="s">
        <v>792</v>
      </c>
      <c r="H22" s="10" t="s">
        <v>791</v>
      </c>
      <c r="I22" s="9" t="s">
        <v>9</v>
      </c>
      <c r="J22" s="6">
        <f>1.436-0.23</f>
        <v>1.206</v>
      </c>
      <c r="K22" s="16">
        <v>1.26</v>
      </c>
      <c r="L22" s="79">
        <f>J22*K22</f>
        <v>1.51956</v>
      </c>
      <c r="M22" s="6"/>
      <c r="N22" s="6" t="s">
        <v>1192</v>
      </c>
      <c r="O22" s="124"/>
    </row>
    <row r="23" spans="1:15" s="3" customFormat="1" ht="15.75" x14ac:dyDescent="0.25">
      <c r="A23" s="168" t="s">
        <v>790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26"/>
    </row>
    <row r="24" spans="1:15" s="3" customFormat="1" ht="76.5" x14ac:dyDescent="0.25">
      <c r="A24" s="11" t="s">
        <v>220</v>
      </c>
      <c r="B24" s="11" t="s">
        <v>1042</v>
      </c>
      <c r="C24" s="12" t="s">
        <v>1179</v>
      </c>
      <c r="D24" s="11" t="s">
        <v>6</v>
      </c>
      <c r="E24" s="11" t="s">
        <v>117</v>
      </c>
      <c r="F24" s="11" t="s">
        <v>4</v>
      </c>
      <c r="G24" s="9" t="s">
        <v>146</v>
      </c>
      <c r="H24" s="10" t="s">
        <v>145</v>
      </c>
      <c r="I24" s="9" t="s">
        <v>120</v>
      </c>
      <c r="J24" s="6">
        <v>94.932904056664512</v>
      </c>
      <c r="K24" s="8">
        <v>1</v>
      </c>
      <c r="L24" s="17">
        <f>J24*K24</f>
        <v>94.932904056664512</v>
      </c>
      <c r="M24" s="6"/>
      <c r="N24" s="6" t="s">
        <v>1192</v>
      </c>
      <c r="O24" s="124"/>
    </row>
    <row r="25" spans="1:15" s="3" customFormat="1" ht="76.5" x14ac:dyDescent="0.25">
      <c r="A25" s="11" t="s">
        <v>219</v>
      </c>
      <c r="B25" s="11" t="s">
        <v>1042</v>
      </c>
      <c r="C25" s="12" t="s">
        <v>1179</v>
      </c>
      <c r="D25" s="11" t="s">
        <v>6</v>
      </c>
      <c r="E25" s="11" t="s">
        <v>117</v>
      </c>
      <c r="F25" s="11" t="s">
        <v>4</v>
      </c>
      <c r="G25" s="9" t="s">
        <v>789</v>
      </c>
      <c r="H25" s="10" t="s">
        <v>788</v>
      </c>
      <c r="I25" s="9" t="s">
        <v>120</v>
      </c>
      <c r="J25" s="6">
        <v>181.95473277527367</v>
      </c>
      <c r="K25" s="8">
        <v>1</v>
      </c>
      <c r="L25" s="17">
        <f>J25*K25</f>
        <v>181.95473277527367</v>
      </c>
      <c r="M25" s="6"/>
      <c r="N25" s="6" t="s">
        <v>1192</v>
      </c>
      <c r="O25" s="124"/>
    </row>
    <row r="26" spans="1:15" s="3" customFormat="1" ht="76.5" x14ac:dyDescent="0.25">
      <c r="A26" s="11" t="s">
        <v>216</v>
      </c>
      <c r="B26" s="11" t="s">
        <v>1042</v>
      </c>
      <c r="C26" s="12" t="s">
        <v>1179</v>
      </c>
      <c r="D26" s="11" t="s">
        <v>6</v>
      </c>
      <c r="E26" s="11" t="s">
        <v>117</v>
      </c>
      <c r="F26" s="11" t="s">
        <v>4</v>
      </c>
      <c r="G26" s="9" t="s">
        <v>787</v>
      </c>
      <c r="H26" s="10" t="s">
        <v>786</v>
      </c>
      <c r="I26" s="9" t="s">
        <v>120</v>
      </c>
      <c r="J26" s="6">
        <v>41.528262144952421</v>
      </c>
      <c r="K26" s="8">
        <v>1</v>
      </c>
      <c r="L26" s="17">
        <f>J26*K26</f>
        <v>41.528262144952421</v>
      </c>
      <c r="M26" s="6"/>
      <c r="N26" s="6" t="s">
        <v>1192</v>
      </c>
      <c r="O26" s="124"/>
    </row>
    <row r="27" spans="1:15" s="3" customFormat="1" ht="15.75" x14ac:dyDescent="0.25">
      <c r="A27" s="167" t="s">
        <v>1225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26"/>
    </row>
    <row r="28" spans="1:15" s="3" customFormat="1" ht="76.5" x14ac:dyDescent="0.25">
      <c r="A28" s="11" t="s">
        <v>212</v>
      </c>
      <c r="B28" s="11" t="s">
        <v>1042</v>
      </c>
      <c r="C28" s="12" t="s">
        <v>1179</v>
      </c>
      <c r="D28" s="11" t="s">
        <v>6</v>
      </c>
      <c r="E28" s="11" t="s">
        <v>117</v>
      </c>
      <c r="F28" s="11" t="s">
        <v>4</v>
      </c>
      <c r="G28" s="9" t="s">
        <v>160</v>
      </c>
      <c r="H28" s="10" t="s">
        <v>159</v>
      </c>
      <c r="I28" s="9" t="s">
        <v>29</v>
      </c>
      <c r="J28" s="6">
        <v>8.7147000000000006</v>
      </c>
      <c r="K28" s="8">
        <v>1</v>
      </c>
      <c r="L28" s="80">
        <f>J28*K28</f>
        <v>8.7147000000000006</v>
      </c>
      <c r="M28" s="6"/>
      <c r="N28" s="6" t="s">
        <v>1192</v>
      </c>
      <c r="O28" s="124"/>
    </row>
    <row r="29" spans="1:15" s="3" customFormat="1" ht="76.5" x14ac:dyDescent="0.25">
      <c r="A29" s="11" t="s">
        <v>211</v>
      </c>
      <c r="B29" s="11" t="s">
        <v>1042</v>
      </c>
      <c r="C29" s="12" t="s">
        <v>1179</v>
      </c>
      <c r="D29" s="11" t="s">
        <v>6</v>
      </c>
      <c r="E29" s="11" t="s">
        <v>117</v>
      </c>
      <c r="F29" s="11" t="s">
        <v>4</v>
      </c>
      <c r="G29" s="9" t="s">
        <v>744</v>
      </c>
      <c r="H29" s="10" t="s">
        <v>743</v>
      </c>
      <c r="I29" s="9" t="s">
        <v>29</v>
      </c>
      <c r="J29" s="6">
        <v>1.5218840250000001</v>
      </c>
      <c r="K29" s="7">
        <v>1.0349999999999999</v>
      </c>
      <c r="L29" s="80">
        <f>J29*K29</f>
        <v>1.5751499658749999</v>
      </c>
      <c r="M29" s="6"/>
      <c r="N29" s="6" t="s">
        <v>1192</v>
      </c>
      <c r="O29" s="124"/>
    </row>
    <row r="30" spans="1:15" s="3" customFormat="1" ht="76.5" x14ac:dyDescent="0.25">
      <c r="A30" s="11" t="s">
        <v>85</v>
      </c>
      <c r="B30" s="11" t="s">
        <v>1042</v>
      </c>
      <c r="C30" s="12" t="s">
        <v>1179</v>
      </c>
      <c r="D30" s="11" t="s">
        <v>6</v>
      </c>
      <c r="E30" s="11" t="s">
        <v>117</v>
      </c>
      <c r="F30" s="11" t="s">
        <v>4</v>
      </c>
      <c r="G30" s="9" t="s">
        <v>629</v>
      </c>
      <c r="H30" s="10" t="s">
        <v>628</v>
      </c>
      <c r="I30" s="9" t="s">
        <v>29</v>
      </c>
      <c r="J30" s="6">
        <v>1.0800000000000001E-2</v>
      </c>
      <c r="K30" s="7">
        <v>1.0349999999999999</v>
      </c>
      <c r="L30" s="80">
        <f>J30*K30</f>
        <v>1.1178E-2</v>
      </c>
      <c r="M30" s="6"/>
      <c r="N30" s="6" t="s">
        <v>1192</v>
      </c>
      <c r="O30" s="124"/>
    </row>
    <row r="31" spans="1:15" s="3" customFormat="1" ht="15.75" x14ac:dyDescent="0.25">
      <c r="A31" s="168" t="s">
        <v>1224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26"/>
    </row>
    <row r="32" spans="1:15" s="3" customFormat="1" ht="76.5" x14ac:dyDescent="0.25">
      <c r="A32" s="11" t="s">
        <v>84</v>
      </c>
      <c r="B32" s="11" t="s">
        <v>1042</v>
      </c>
      <c r="C32" s="12" t="s">
        <v>1179</v>
      </c>
      <c r="D32" s="11" t="s">
        <v>6</v>
      </c>
      <c r="E32" s="11" t="s">
        <v>117</v>
      </c>
      <c r="F32" s="11" t="s">
        <v>4</v>
      </c>
      <c r="G32" s="9" t="s">
        <v>692</v>
      </c>
      <c r="H32" s="10" t="s">
        <v>691</v>
      </c>
      <c r="I32" s="9" t="s">
        <v>120</v>
      </c>
      <c r="J32" s="6">
        <v>442.86</v>
      </c>
      <c r="K32" s="7">
        <v>1.0349999999999999</v>
      </c>
      <c r="L32" s="80">
        <f>J32*K32</f>
        <v>458.36009999999999</v>
      </c>
      <c r="M32" s="6"/>
      <c r="N32" s="6" t="s">
        <v>1192</v>
      </c>
      <c r="O32" s="124"/>
    </row>
    <row r="33" spans="1:15" s="3" customFormat="1" ht="76.5" x14ac:dyDescent="0.25">
      <c r="A33" s="11" t="s">
        <v>81</v>
      </c>
      <c r="B33" s="11" t="s">
        <v>1042</v>
      </c>
      <c r="C33" s="12" t="s">
        <v>1179</v>
      </c>
      <c r="D33" s="11" t="s">
        <v>6</v>
      </c>
      <c r="E33" s="11" t="s">
        <v>117</v>
      </c>
      <c r="F33" s="11" t="s">
        <v>4</v>
      </c>
      <c r="G33" s="9" t="s">
        <v>729</v>
      </c>
      <c r="H33" s="10" t="s">
        <v>728</v>
      </c>
      <c r="I33" s="9" t="s">
        <v>14</v>
      </c>
      <c r="J33" s="6">
        <v>6</v>
      </c>
      <c r="K33" s="8">
        <v>1</v>
      </c>
      <c r="L33" s="16">
        <f>J33*K33</f>
        <v>6</v>
      </c>
      <c r="M33" s="6"/>
      <c r="N33" s="6" t="s">
        <v>1192</v>
      </c>
      <c r="O33" s="124"/>
    </row>
    <row r="34" spans="1:15" s="3" customFormat="1" ht="76.5" x14ac:dyDescent="0.25">
      <c r="A34" s="11" t="s">
        <v>78</v>
      </c>
      <c r="B34" s="11" t="s">
        <v>1042</v>
      </c>
      <c r="C34" s="12" t="s">
        <v>1179</v>
      </c>
      <c r="D34" s="11" t="s">
        <v>6</v>
      </c>
      <c r="E34" s="11" t="s">
        <v>117</v>
      </c>
      <c r="F34" s="11" t="s">
        <v>4</v>
      </c>
      <c r="G34" s="9" t="s">
        <v>699</v>
      </c>
      <c r="H34" s="10" t="s">
        <v>698</v>
      </c>
      <c r="I34" s="9" t="s">
        <v>1</v>
      </c>
      <c r="J34" s="6">
        <v>12.899999999999999</v>
      </c>
      <c r="K34" s="17">
        <v>1.1000000000000001</v>
      </c>
      <c r="L34" s="16">
        <f>J34*K34</f>
        <v>14.19</v>
      </c>
      <c r="M34" s="6"/>
      <c r="N34" s="6" t="s">
        <v>1192</v>
      </c>
      <c r="O34" s="124"/>
    </row>
    <row r="35" spans="1:15" s="3" customFormat="1" ht="15.75" x14ac:dyDescent="0.25">
      <c r="A35" s="168" t="s">
        <v>1223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26"/>
    </row>
    <row r="36" spans="1:15" s="3" customFormat="1" ht="76.5" x14ac:dyDescent="0.25">
      <c r="A36" s="11" t="s">
        <v>77</v>
      </c>
      <c r="B36" s="11" t="s">
        <v>1042</v>
      </c>
      <c r="C36" s="12" t="s">
        <v>1179</v>
      </c>
      <c r="D36" s="11" t="s">
        <v>6</v>
      </c>
      <c r="E36" s="11" t="s">
        <v>117</v>
      </c>
      <c r="F36" s="11" t="s">
        <v>4</v>
      </c>
      <c r="G36" s="9" t="s">
        <v>783</v>
      </c>
      <c r="H36" s="10" t="s">
        <v>782</v>
      </c>
      <c r="I36" s="9" t="s">
        <v>120</v>
      </c>
      <c r="J36" s="6">
        <v>1777.8600000000001</v>
      </c>
      <c r="K36" s="7">
        <v>1.0349999999999999</v>
      </c>
      <c r="L36" s="80">
        <f t="shared" ref="L36:L42" si="0">J36*K36</f>
        <v>1840.0851</v>
      </c>
      <c r="M36" s="6"/>
      <c r="N36" s="6" t="s">
        <v>1192</v>
      </c>
      <c r="O36" s="124"/>
    </row>
    <row r="37" spans="1:15" s="3" customFormat="1" ht="76.5" x14ac:dyDescent="0.25">
      <c r="A37" s="11" t="s">
        <v>76</v>
      </c>
      <c r="B37" s="11" t="s">
        <v>1042</v>
      </c>
      <c r="C37" s="12" t="s">
        <v>1179</v>
      </c>
      <c r="D37" s="11" t="s">
        <v>6</v>
      </c>
      <c r="E37" s="11" t="s">
        <v>117</v>
      </c>
      <c r="F37" s="11" t="s">
        <v>4</v>
      </c>
      <c r="G37" s="9" t="s">
        <v>744</v>
      </c>
      <c r="H37" s="10" t="s">
        <v>743</v>
      </c>
      <c r="I37" s="9" t="s">
        <v>29</v>
      </c>
      <c r="J37" s="6">
        <v>0.50434784999999993</v>
      </c>
      <c r="K37" s="7">
        <v>1.0349999999999999</v>
      </c>
      <c r="L37" s="16">
        <f t="shared" si="0"/>
        <v>0.52200002474999985</v>
      </c>
      <c r="M37" s="6"/>
      <c r="N37" s="6" t="s">
        <v>1192</v>
      </c>
      <c r="O37" s="124"/>
    </row>
    <row r="38" spans="1:15" s="3" customFormat="1" ht="76.5" x14ac:dyDescent="0.25">
      <c r="A38" s="11" t="s">
        <v>75</v>
      </c>
      <c r="B38" s="11" t="s">
        <v>1042</v>
      </c>
      <c r="C38" s="12" t="s">
        <v>1179</v>
      </c>
      <c r="D38" s="11" t="s">
        <v>6</v>
      </c>
      <c r="E38" s="11" t="s">
        <v>117</v>
      </c>
      <c r="F38" s="11" t="s">
        <v>4</v>
      </c>
      <c r="G38" s="9" t="s">
        <v>723</v>
      </c>
      <c r="H38" s="10" t="s">
        <v>722</v>
      </c>
      <c r="I38" s="9" t="s">
        <v>29</v>
      </c>
      <c r="J38" s="6">
        <v>0.24398549999999999</v>
      </c>
      <c r="K38" s="7">
        <v>1.0349999999999999</v>
      </c>
      <c r="L38" s="80">
        <f t="shared" si="0"/>
        <v>0.25252499249999999</v>
      </c>
      <c r="M38" s="6"/>
      <c r="N38" s="6" t="s">
        <v>1192</v>
      </c>
      <c r="O38" s="124"/>
    </row>
    <row r="39" spans="1:15" s="3" customFormat="1" ht="76.5" x14ac:dyDescent="0.25">
      <c r="A39" s="11" t="s">
        <v>73</v>
      </c>
      <c r="B39" s="11" t="s">
        <v>1042</v>
      </c>
      <c r="C39" s="12" t="s">
        <v>1179</v>
      </c>
      <c r="D39" s="11" t="s">
        <v>6</v>
      </c>
      <c r="E39" s="11" t="s">
        <v>117</v>
      </c>
      <c r="F39" s="11" t="s">
        <v>4</v>
      </c>
      <c r="G39" s="9" t="s">
        <v>558</v>
      </c>
      <c r="H39" s="10" t="s">
        <v>557</v>
      </c>
      <c r="I39" s="9" t="s">
        <v>29</v>
      </c>
      <c r="J39" s="6">
        <v>4.0942050000000001E-2</v>
      </c>
      <c r="K39" s="7">
        <v>1.0349999999999999</v>
      </c>
      <c r="L39" s="80">
        <f t="shared" si="0"/>
        <v>4.2375021749999998E-2</v>
      </c>
      <c r="M39" s="6"/>
      <c r="N39" s="6" t="s">
        <v>1192</v>
      </c>
      <c r="O39" s="124"/>
    </row>
    <row r="40" spans="1:15" s="3" customFormat="1" ht="76.5" x14ac:dyDescent="0.25">
      <c r="A40" s="11" t="s">
        <v>70</v>
      </c>
      <c r="B40" s="11" t="s">
        <v>1042</v>
      </c>
      <c r="C40" s="12" t="s">
        <v>1179</v>
      </c>
      <c r="D40" s="11" t="s">
        <v>6</v>
      </c>
      <c r="E40" s="11" t="s">
        <v>117</v>
      </c>
      <c r="F40" s="11" t="s">
        <v>4</v>
      </c>
      <c r="G40" s="9" t="s">
        <v>172</v>
      </c>
      <c r="H40" s="10" t="s">
        <v>171</v>
      </c>
      <c r="I40" s="9" t="s">
        <v>29</v>
      </c>
      <c r="J40" s="6">
        <v>0.11855070000000001</v>
      </c>
      <c r="K40" s="7">
        <v>1.0349999999999999</v>
      </c>
      <c r="L40" s="80">
        <f t="shared" si="0"/>
        <v>0.1226999745</v>
      </c>
      <c r="M40" s="6"/>
      <c r="N40" s="6" t="s">
        <v>1192</v>
      </c>
      <c r="O40" s="124"/>
    </row>
    <row r="41" spans="1:15" s="3" customFormat="1" ht="76.5" x14ac:dyDescent="0.25">
      <c r="A41" s="11" t="s">
        <v>69</v>
      </c>
      <c r="B41" s="11" t="s">
        <v>1042</v>
      </c>
      <c r="C41" s="12" t="s">
        <v>1179</v>
      </c>
      <c r="D41" s="11" t="s">
        <v>6</v>
      </c>
      <c r="E41" s="11" t="s">
        <v>117</v>
      </c>
      <c r="F41" s="11" t="s">
        <v>4</v>
      </c>
      <c r="G41" s="9" t="s">
        <v>554</v>
      </c>
      <c r="H41" s="10" t="s">
        <v>553</v>
      </c>
      <c r="I41" s="9" t="s">
        <v>29</v>
      </c>
      <c r="J41" s="6">
        <v>2.736015E-2</v>
      </c>
      <c r="K41" s="7">
        <v>1.0349999999999999</v>
      </c>
      <c r="L41" s="80">
        <f t="shared" si="0"/>
        <v>2.8317755249999996E-2</v>
      </c>
      <c r="M41" s="6"/>
      <c r="N41" s="6" t="s">
        <v>1192</v>
      </c>
      <c r="O41" s="124"/>
    </row>
    <row r="42" spans="1:15" s="3" customFormat="1" ht="76.5" x14ac:dyDescent="0.25">
      <c r="A42" s="11" t="s">
        <v>68</v>
      </c>
      <c r="B42" s="11" t="s">
        <v>1042</v>
      </c>
      <c r="C42" s="12" t="s">
        <v>1179</v>
      </c>
      <c r="D42" s="11" t="s">
        <v>6</v>
      </c>
      <c r="E42" s="11" t="s">
        <v>117</v>
      </c>
      <c r="F42" s="11" t="s">
        <v>12</v>
      </c>
      <c r="G42" s="9" t="s">
        <v>1222</v>
      </c>
      <c r="H42" s="10" t="s">
        <v>1221</v>
      </c>
      <c r="I42" s="9" t="s">
        <v>1220</v>
      </c>
      <c r="J42" s="6">
        <v>72</v>
      </c>
      <c r="K42" s="8">
        <v>1</v>
      </c>
      <c r="L42" s="16">
        <f t="shared" si="0"/>
        <v>72</v>
      </c>
      <c r="M42" s="6"/>
      <c r="N42" s="6" t="s">
        <v>1192</v>
      </c>
      <c r="O42" s="124"/>
    </row>
    <row r="43" spans="1:15" s="3" customFormat="1" ht="15.75" x14ac:dyDescent="0.25">
      <c r="A43" s="168" t="s">
        <v>1219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24"/>
    </row>
    <row r="44" spans="1:15" s="3" customFormat="1" ht="76.5" x14ac:dyDescent="0.25">
      <c r="A44" s="11" t="s">
        <v>64</v>
      </c>
      <c r="B44" s="11" t="s">
        <v>1042</v>
      </c>
      <c r="C44" s="12" t="s">
        <v>1179</v>
      </c>
      <c r="D44" s="11" t="s">
        <v>6</v>
      </c>
      <c r="E44" s="11" t="s">
        <v>117</v>
      </c>
      <c r="F44" s="11" t="s">
        <v>4</v>
      </c>
      <c r="G44" s="9" t="s">
        <v>781</v>
      </c>
      <c r="H44" s="10" t="s">
        <v>780</v>
      </c>
      <c r="I44" s="9" t="s">
        <v>29</v>
      </c>
      <c r="J44" s="6">
        <v>0.47043479999999999</v>
      </c>
      <c r="K44" s="7">
        <v>1.0349999999999999</v>
      </c>
      <c r="L44" s="80">
        <f t="shared" ref="L44:L50" si="1">J44*K44</f>
        <v>0.48690001799999993</v>
      </c>
      <c r="M44" s="6"/>
      <c r="N44" s="6" t="s">
        <v>1192</v>
      </c>
      <c r="O44" s="124"/>
    </row>
    <row r="45" spans="1:15" s="3" customFormat="1" ht="76.5" x14ac:dyDescent="0.25">
      <c r="A45" s="11" t="s">
        <v>61</v>
      </c>
      <c r="B45" s="11" t="s">
        <v>1042</v>
      </c>
      <c r="C45" s="12" t="s">
        <v>1179</v>
      </c>
      <c r="D45" s="11" t="s">
        <v>6</v>
      </c>
      <c r="E45" s="11" t="s">
        <v>117</v>
      </c>
      <c r="F45" s="11" t="s">
        <v>4</v>
      </c>
      <c r="G45" s="9" t="s">
        <v>209</v>
      </c>
      <c r="H45" s="10" t="s">
        <v>208</v>
      </c>
      <c r="I45" s="9" t="s">
        <v>29</v>
      </c>
      <c r="J45" s="6">
        <v>1.3844927249999999</v>
      </c>
      <c r="K45" s="7">
        <v>1.0349999999999999</v>
      </c>
      <c r="L45" s="80">
        <f t="shared" si="1"/>
        <v>1.4329499703749997</v>
      </c>
      <c r="M45" s="6" t="s">
        <v>741</v>
      </c>
      <c r="N45" s="6" t="s">
        <v>1192</v>
      </c>
      <c r="O45" s="124"/>
    </row>
    <row r="46" spans="1:15" s="3" customFormat="1" ht="76.5" x14ac:dyDescent="0.25">
      <c r="A46" s="11" t="s">
        <v>60</v>
      </c>
      <c r="B46" s="11" t="s">
        <v>1042</v>
      </c>
      <c r="C46" s="12" t="s">
        <v>1179</v>
      </c>
      <c r="D46" s="11" t="s">
        <v>6</v>
      </c>
      <c r="E46" s="11" t="s">
        <v>117</v>
      </c>
      <c r="F46" s="11" t="s">
        <v>4</v>
      </c>
      <c r="G46" s="9" t="s">
        <v>715</v>
      </c>
      <c r="H46" s="10" t="s">
        <v>714</v>
      </c>
      <c r="I46" s="9" t="s">
        <v>29</v>
      </c>
      <c r="J46" s="6">
        <v>2.58E-2</v>
      </c>
      <c r="K46" s="7">
        <v>1.0349999999999999</v>
      </c>
      <c r="L46" s="80">
        <f t="shared" si="1"/>
        <v>2.6702999999999998E-2</v>
      </c>
      <c r="M46" s="6"/>
      <c r="N46" s="6" t="s">
        <v>1192</v>
      </c>
      <c r="O46" s="124"/>
    </row>
    <row r="47" spans="1:15" s="3" customFormat="1" ht="76.5" x14ac:dyDescent="0.25">
      <c r="A47" s="11" t="s">
        <v>57</v>
      </c>
      <c r="B47" s="11" t="s">
        <v>1042</v>
      </c>
      <c r="C47" s="12" t="s">
        <v>1179</v>
      </c>
      <c r="D47" s="11" t="s">
        <v>6</v>
      </c>
      <c r="E47" s="11" t="s">
        <v>117</v>
      </c>
      <c r="F47" s="11" t="s">
        <v>4</v>
      </c>
      <c r="G47" s="9" t="s">
        <v>558</v>
      </c>
      <c r="H47" s="10" t="s">
        <v>557</v>
      </c>
      <c r="I47" s="9" t="s">
        <v>29</v>
      </c>
      <c r="J47" s="6">
        <v>4.8043500000000003E-2</v>
      </c>
      <c r="K47" s="7">
        <v>1.0349999999999999</v>
      </c>
      <c r="L47" s="80">
        <f t="shared" si="1"/>
        <v>4.97250225E-2</v>
      </c>
      <c r="M47" s="6"/>
      <c r="N47" s="6" t="s">
        <v>1192</v>
      </c>
      <c r="O47" s="124"/>
    </row>
    <row r="48" spans="1:15" s="3" customFormat="1" ht="76.5" x14ac:dyDescent="0.25">
      <c r="A48" s="11" t="s">
        <v>54</v>
      </c>
      <c r="B48" s="11" t="s">
        <v>1042</v>
      </c>
      <c r="C48" s="12" t="s">
        <v>1179</v>
      </c>
      <c r="D48" s="11" t="s">
        <v>6</v>
      </c>
      <c r="E48" s="11" t="s">
        <v>117</v>
      </c>
      <c r="F48" s="11" t="s">
        <v>4</v>
      </c>
      <c r="G48" s="9" t="s">
        <v>172</v>
      </c>
      <c r="H48" s="10" t="s">
        <v>171</v>
      </c>
      <c r="I48" s="9" t="s">
        <v>29</v>
      </c>
      <c r="J48" s="6">
        <v>5.8768124999999997E-2</v>
      </c>
      <c r="K48" s="7">
        <v>1.0349999999999999</v>
      </c>
      <c r="L48" s="80">
        <f t="shared" si="1"/>
        <v>6.0825009374999996E-2</v>
      </c>
      <c r="M48" s="6"/>
      <c r="N48" s="6" t="s">
        <v>1192</v>
      </c>
      <c r="O48" s="124"/>
    </row>
    <row r="49" spans="1:15" s="3" customFormat="1" ht="76.5" x14ac:dyDescent="0.25">
      <c r="A49" s="11" t="s">
        <v>51</v>
      </c>
      <c r="B49" s="11" t="s">
        <v>1042</v>
      </c>
      <c r="C49" s="12" t="s">
        <v>1179</v>
      </c>
      <c r="D49" s="11" t="s">
        <v>6</v>
      </c>
      <c r="E49" s="11" t="s">
        <v>117</v>
      </c>
      <c r="F49" s="11" t="s">
        <v>4</v>
      </c>
      <c r="G49" s="9" t="s">
        <v>771</v>
      </c>
      <c r="H49" s="10" t="s">
        <v>770</v>
      </c>
      <c r="I49" s="9" t="s">
        <v>120</v>
      </c>
      <c r="J49" s="6">
        <v>34.44</v>
      </c>
      <c r="K49" s="7">
        <v>1.0349999999999999</v>
      </c>
      <c r="L49" s="80">
        <f t="shared" si="1"/>
        <v>35.645399999999995</v>
      </c>
      <c r="M49" s="6"/>
      <c r="N49" s="6" t="s">
        <v>1192</v>
      </c>
      <c r="O49" s="124"/>
    </row>
    <row r="50" spans="1:15" s="3" customFormat="1" ht="76.5" x14ac:dyDescent="0.25">
      <c r="A50" s="11" t="s">
        <v>48</v>
      </c>
      <c r="B50" s="11" t="s">
        <v>1042</v>
      </c>
      <c r="C50" s="12" t="s">
        <v>1179</v>
      </c>
      <c r="D50" s="11" t="s">
        <v>6</v>
      </c>
      <c r="E50" s="11" t="s">
        <v>117</v>
      </c>
      <c r="F50" s="11" t="s">
        <v>4</v>
      </c>
      <c r="G50" s="9" t="s">
        <v>554</v>
      </c>
      <c r="H50" s="10" t="s">
        <v>553</v>
      </c>
      <c r="I50" s="9" t="s">
        <v>29</v>
      </c>
      <c r="J50" s="6">
        <v>9.2999999999999992E-3</v>
      </c>
      <c r="K50" s="7">
        <v>1.0349999999999999</v>
      </c>
      <c r="L50" s="80">
        <f t="shared" si="1"/>
        <v>9.6254999999999986E-3</v>
      </c>
      <c r="M50" s="6"/>
      <c r="N50" s="6" t="s">
        <v>1192</v>
      </c>
      <c r="O50" s="124"/>
    </row>
    <row r="51" spans="1:15" s="3" customFormat="1" ht="15.75" x14ac:dyDescent="0.25">
      <c r="A51" s="168" t="s">
        <v>1218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24"/>
    </row>
    <row r="52" spans="1:15" s="3" customFormat="1" ht="76.5" x14ac:dyDescent="0.25">
      <c r="A52" s="11" t="s">
        <v>45</v>
      </c>
      <c r="B52" s="11" t="s">
        <v>1042</v>
      </c>
      <c r="C52" s="12" t="s">
        <v>1179</v>
      </c>
      <c r="D52" s="11" t="s">
        <v>6</v>
      </c>
      <c r="E52" s="11" t="s">
        <v>117</v>
      </c>
      <c r="F52" s="11" t="s">
        <v>4</v>
      </c>
      <c r="G52" s="9" t="s">
        <v>779</v>
      </c>
      <c r="H52" s="10" t="s">
        <v>778</v>
      </c>
      <c r="I52" s="9" t="s">
        <v>120</v>
      </c>
      <c r="J52" s="6">
        <v>746.84999999999991</v>
      </c>
      <c r="K52" s="7">
        <v>1.0349999999999999</v>
      </c>
      <c r="L52" s="7">
        <f>J52*K52</f>
        <v>772.98974999999984</v>
      </c>
      <c r="M52" s="6"/>
      <c r="N52" s="6" t="s">
        <v>1192</v>
      </c>
      <c r="O52" s="124"/>
    </row>
    <row r="53" spans="1:15" s="3" customFormat="1" ht="76.5" x14ac:dyDescent="0.25">
      <c r="A53" s="11" t="s">
        <v>42</v>
      </c>
      <c r="B53" s="11" t="s">
        <v>1042</v>
      </c>
      <c r="C53" s="12" t="s">
        <v>1179</v>
      </c>
      <c r="D53" s="11" t="s">
        <v>6</v>
      </c>
      <c r="E53" s="11" t="s">
        <v>117</v>
      </c>
      <c r="F53" s="11" t="s">
        <v>4</v>
      </c>
      <c r="G53" s="9" t="s">
        <v>715</v>
      </c>
      <c r="H53" s="10" t="s">
        <v>714</v>
      </c>
      <c r="I53" s="9" t="s">
        <v>29</v>
      </c>
      <c r="J53" s="6">
        <v>9.7203000000000012E-3</v>
      </c>
      <c r="K53" s="7">
        <v>1.0349999999999999</v>
      </c>
      <c r="L53" s="7">
        <f>J53*K53</f>
        <v>1.00605105E-2</v>
      </c>
      <c r="M53" s="6"/>
      <c r="N53" s="6" t="s">
        <v>1192</v>
      </c>
      <c r="O53" s="124"/>
    </row>
    <row r="54" spans="1:15" s="3" customFormat="1" ht="76.5" x14ac:dyDescent="0.25">
      <c r="A54" s="11" t="s">
        <v>38</v>
      </c>
      <c r="B54" s="11" t="s">
        <v>1042</v>
      </c>
      <c r="C54" s="12" t="s">
        <v>1179</v>
      </c>
      <c r="D54" s="11" t="s">
        <v>6</v>
      </c>
      <c r="E54" s="11" t="s">
        <v>117</v>
      </c>
      <c r="F54" s="11" t="s">
        <v>4</v>
      </c>
      <c r="G54" s="9" t="s">
        <v>726</v>
      </c>
      <c r="H54" s="10" t="s">
        <v>725</v>
      </c>
      <c r="I54" s="9" t="s">
        <v>120</v>
      </c>
      <c r="J54" s="6">
        <v>15.84</v>
      </c>
      <c r="K54" s="7">
        <v>1.0349999999999999</v>
      </c>
      <c r="L54" s="7">
        <f>J54*K54</f>
        <v>16.394399999999997</v>
      </c>
      <c r="M54" s="6"/>
      <c r="N54" s="6" t="s">
        <v>1192</v>
      </c>
      <c r="O54" s="124"/>
    </row>
    <row r="55" spans="1:15" s="3" customFormat="1" ht="76.5" x14ac:dyDescent="0.25">
      <c r="A55" s="11" t="s">
        <v>35</v>
      </c>
      <c r="B55" s="11" t="s">
        <v>1042</v>
      </c>
      <c r="C55" s="12" t="s">
        <v>1179</v>
      </c>
      <c r="D55" s="11" t="s">
        <v>6</v>
      </c>
      <c r="E55" s="11" t="s">
        <v>117</v>
      </c>
      <c r="F55" s="11" t="s">
        <v>4</v>
      </c>
      <c r="G55" s="9" t="s">
        <v>558</v>
      </c>
      <c r="H55" s="10" t="s">
        <v>557</v>
      </c>
      <c r="I55" s="9" t="s">
        <v>29</v>
      </c>
      <c r="J55" s="6">
        <v>4.8043500000000003E-2</v>
      </c>
      <c r="K55" s="7">
        <v>1.0349999999999999</v>
      </c>
      <c r="L55" s="7">
        <f>J55*K55</f>
        <v>4.97250225E-2</v>
      </c>
      <c r="M55" s="6"/>
      <c r="N55" s="6" t="s">
        <v>1192</v>
      </c>
      <c r="O55" s="124"/>
    </row>
    <row r="56" spans="1:15" s="3" customFormat="1" ht="76.5" x14ac:dyDescent="0.25">
      <c r="A56" s="11" t="s">
        <v>32</v>
      </c>
      <c r="B56" s="11" t="s">
        <v>1042</v>
      </c>
      <c r="C56" s="12" t="s">
        <v>1179</v>
      </c>
      <c r="D56" s="11" t="s">
        <v>6</v>
      </c>
      <c r="E56" s="11" t="s">
        <v>117</v>
      </c>
      <c r="F56" s="11" t="s">
        <v>4</v>
      </c>
      <c r="G56" s="9" t="s">
        <v>554</v>
      </c>
      <c r="H56" s="10" t="s">
        <v>553</v>
      </c>
      <c r="I56" s="9" t="s">
        <v>29</v>
      </c>
      <c r="J56" s="6">
        <v>1.6797000000000001E-3</v>
      </c>
      <c r="K56" s="7">
        <v>1.0349999999999999</v>
      </c>
      <c r="L56" s="7">
        <f>J56*K56</f>
        <v>1.7384894999999999E-3</v>
      </c>
      <c r="M56" s="6"/>
      <c r="N56" s="6" t="s">
        <v>1192</v>
      </c>
      <c r="O56" s="124"/>
    </row>
    <row r="57" spans="1:15" s="3" customFormat="1" ht="15.75" x14ac:dyDescent="0.25">
      <c r="A57" s="168" t="s">
        <v>1217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24"/>
    </row>
    <row r="58" spans="1:15" s="3" customFormat="1" ht="76.5" x14ac:dyDescent="0.25">
      <c r="A58" s="11" t="s">
        <v>28</v>
      </c>
      <c r="B58" s="11" t="s">
        <v>1042</v>
      </c>
      <c r="C58" s="12" t="s">
        <v>1179</v>
      </c>
      <c r="D58" s="11" t="s">
        <v>6</v>
      </c>
      <c r="E58" s="11" t="s">
        <v>117</v>
      </c>
      <c r="F58" s="11" t="s">
        <v>4</v>
      </c>
      <c r="G58" s="9" t="s">
        <v>692</v>
      </c>
      <c r="H58" s="10" t="s">
        <v>777</v>
      </c>
      <c r="I58" s="9" t="s">
        <v>120</v>
      </c>
      <c r="J58" s="6">
        <v>942.12000000000012</v>
      </c>
      <c r="K58" s="7">
        <v>1.0349999999999999</v>
      </c>
      <c r="L58" s="80">
        <f t="shared" ref="L58:L65" si="2">J58*K58</f>
        <v>975.0942</v>
      </c>
      <c r="M58" s="6"/>
      <c r="N58" s="6" t="s">
        <v>1192</v>
      </c>
      <c r="O58" s="124"/>
    </row>
    <row r="59" spans="1:15" s="3" customFormat="1" ht="76.5" x14ac:dyDescent="0.25">
      <c r="A59" s="11" t="s">
        <v>204</v>
      </c>
      <c r="B59" s="11" t="s">
        <v>1042</v>
      </c>
      <c r="C59" s="12" t="s">
        <v>1179</v>
      </c>
      <c r="D59" s="11" t="s">
        <v>6</v>
      </c>
      <c r="E59" s="11" t="s">
        <v>117</v>
      </c>
      <c r="F59" s="11" t="s">
        <v>4</v>
      </c>
      <c r="G59" s="9" t="s">
        <v>172</v>
      </c>
      <c r="H59" s="10" t="s">
        <v>171</v>
      </c>
      <c r="I59" s="9" t="s">
        <v>29</v>
      </c>
      <c r="J59" s="6">
        <v>0.127463775</v>
      </c>
      <c r="K59" s="7">
        <v>1.0349999999999999</v>
      </c>
      <c r="L59" s="80">
        <f t="shared" si="2"/>
        <v>0.13192500712499999</v>
      </c>
      <c r="M59" s="6"/>
      <c r="N59" s="6" t="s">
        <v>1192</v>
      </c>
      <c r="O59" s="124"/>
    </row>
    <row r="60" spans="1:15" s="3" customFormat="1" ht="76.5" x14ac:dyDescent="0.25">
      <c r="A60" s="11" t="s">
        <v>203</v>
      </c>
      <c r="B60" s="11" t="s">
        <v>1042</v>
      </c>
      <c r="C60" s="12" t="s">
        <v>1179</v>
      </c>
      <c r="D60" s="11" t="s">
        <v>6</v>
      </c>
      <c r="E60" s="11" t="s">
        <v>117</v>
      </c>
      <c r="F60" s="11" t="s">
        <v>4</v>
      </c>
      <c r="G60" s="9" t="s">
        <v>551</v>
      </c>
      <c r="H60" s="10" t="s">
        <v>550</v>
      </c>
      <c r="I60" s="9" t="s">
        <v>29</v>
      </c>
      <c r="J60" s="6">
        <v>7.6796999999999994E-3</v>
      </c>
      <c r="K60" s="7">
        <v>1.0349999999999999</v>
      </c>
      <c r="L60" s="80">
        <f t="shared" si="2"/>
        <v>7.9484894999999993E-3</v>
      </c>
      <c r="M60" s="6"/>
      <c r="N60" s="6" t="s">
        <v>1192</v>
      </c>
      <c r="O60" s="124"/>
    </row>
    <row r="61" spans="1:15" s="3" customFormat="1" ht="76.5" x14ac:dyDescent="0.25">
      <c r="A61" s="11" t="s">
        <v>200</v>
      </c>
      <c r="B61" s="11" t="s">
        <v>1042</v>
      </c>
      <c r="C61" s="12" t="s">
        <v>1179</v>
      </c>
      <c r="D61" s="11" t="s">
        <v>6</v>
      </c>
      <c r="E61" s="11" t="s">
        <v>117</v>
      </c>
      <c r="F61" s="11" t="s">
        <v>4</v>
      </c>
      <c r="G61" s="9" t="s">
        <v>153</v>
      </c>
      <c r="H61" s="10" t="s">
        <v>152</v>
      </c>
      <c r="I61" s="9" t="s">
        <v>29</v>
      </c>
      <c r="J61" s="6">
        <v>8.7147000000000006</v>
      </c>
      <c r="K61" s="8">
        <v>1</v>
      </c>
      <c r="L61" s="80">
        <f t="shared" si="2"/>
        <v>8.7147000000000006</v>
      </c>
      <c r="M61" s="6"/>
      <c r="N61" s="6" t="s">
        <v>1192</v>
      </c>
      <c r="O61" s="124"/>
    </row>
    <row r="62" spans="1:15" s="3" customFormat="1" ht="76.5" x14ac:dyDescent="0.25">
      <c r="A62" s="11" t="s">
        <v>197</v>
      </c>
      <c r="B62" s="11" t="s">
        <v>1042</v>
      </c>
      <c r="C62" s="12" t="s">
        <v>1179</v>
      </c>
      <c r="D62" s="11" t="s">
        <v>6</v>
      </c>
      <c r="E62" s="11" t="s">
        <v>117</v>
      </c>
      <c r="F62" s="11" t="s">
        <v>4</v>
      </c>
      <c r="G62" s="9" t="s">
        <v>708</v>
      </c>
      <c r="H62" s="10" t="s">
        <v>707</v>
      </c>
      <c r="I62" s="9" t="s">
        <v>1</v>
      </c>
      <c r="J62" s="6">
        <v>76.320000000000007</v>
      </c>
      <c r="K62" s="8">
        <v>1</v>
      </c>
      <c r="L62" s="16">
        <f t="shared" si="2"/>
        <v>76.320000000000007</v>
      </c>
      <c r="M62" s="6"/>
      <c r="N62" s="6" t="s">
        <v>1192</v>
      </c>
      <c r="O62" s="124"/>
    </row>
    <row r="63" spans="1:15" s="3" customFormat="1" ht="76.5" x14ac:dyDescent="0.25">
      <c r="A63" s="11" t="s">
        <v>196</v>
      </c>
      <c r="B63" s="11" t="s">
        <v>1042</v>
      </c>
      <c r="C63" s="12" t="s">
        <v>1179</v>
      </c>
      <c r="D63" s="11" t="s">
        <v>6</v>
      </c>
      <c r="E63" s="11" t="s">
        <v>117</v>
      </c>
      <c r="F63" s="11" t="s">
        <v>4</v>
      </c>
      <c r="G63" s="9" t="s">
        <v>705</v>
      </c>
      <c r="H63" s="10" t="s">
        <v>704</v>
      </c>
      <c r="I63" s="9" t="s">
        <v>1</v>
      </c>
      <c r="J63" s="6">
        <v>76.320000000000007</v>
      </c>
      <c r="K63" s="17">
        <v>1.1000000000000001</v>
      </c>
      <c r="L63" s="80">
        <f t="shared" si="2"/>
        <v>83.952000000000012</v>
      </c>
      <c r="M63" s="6"/>
      <c r="N63" s="6" t="s">
        <v>1192</v>
      </c>
      <c r="O63" s="124"/>
    </row>
    <row r="64" spans="1:15" s="3" customFormat="1" ht="76.5" x14ac:dyDescent="0.25">
      <c r="A64" s="11" t="s">
        <v>193</v>
      </c>
      <c r="B64" s="11" t="s">
        <v>1042</v>
      </c>
      <c r="C64" s="12" t="s">
        <v>1179</v>
      </c>
      <c r="D64" s="11" t="s">
        <v>6</v>
      </c>
      <c r="E64" s="11" t="s">
        <v>117</v>
      </c>
      <c r="F64" s="11" t="s">
        <v>4</v>
      </c>
      <c r="G64" s="9" t="s">
        <v>702</v>
      </c>
      <c r="H64" s="10" t="s">
        <v>701</v>
      </c>
      <c r="I64" s="9" t="s">
        <v>1</v>
      </c>
      <c r="J64" s="6">
        <v>120</v>
      </c>
      <c r="K64" s="8">
        <v>1</v>
      </c>
      <c r="L64" s="16">
        <f t="shared" si="2"/>
        <v>120</v>
      </c>
      <c r="M64" s="6"/>
      <c r="N64" s="6" t="s">
        <v>1192</v>
      </c>
      <c r="O64" s="124"/>
    </row>
    <row r="65" spans="1:15" s="3" customFormat="1" ht="76.5" x14ac:dyDescent="0.25">
      <c r="A65" s="11" t="s">
        <v>190</v>
      </c>
      <c r="B65" s="11" t="s">
        <v>1042</v>
      </c>
      <c r="C65" s="12" t="s">
        <v>1179</v>
      </c>
      <c r="D65" s="11" t="s">
        <v>6</v>
      </c>
      <c r="E65" s="11" t="s">
        <v>117</v>
      </c>
      <c r="F65" s="11" t="s">
        <v>4</v>
      </c>
      <c r="G65" s="9" t="s">
        <v>699</v>
      </c>
      <c r="H65" s="10" t="s">
        <v>698</v>
      </c>
      <c r="I65" s="9" t="s">
        <v>1</v>
      </c>
      <c r="J65" s="6">
        <v>120</v>
      </c>
      <c r="K65" s="17">
        <v>1.1000000000000001</v>
      </c>
      <c r="L65" s="16">
        <f t="shared" si="2"/>
        <v>132</v>
      </c>
      <c r="M65" s="6"/>
      <c r="N65" s="6" t="s">
        <v>1192</v>
      </c>
      <c r="O65" s="124"/>
    </row>
    <row r="66" spans="1:15" s="3" customFormat="1" ht="15.75" x14ac:dyDescent="0.25">
      <c r="A66" s="167" t="s">
        <v>1216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26"/>
    </row>
    <row r="67" spans="1:15" s="3" customFormat="1" ht="76.5" x14ac:dyDescent="0.25">
      <c r="A67" s="11" t="s">
        <v>24</v>
      </c>
      <c r="B67" s="11" t="s">
        <v>1042</v>
      </c>
      <c r="C67" s="12" t="s">
        <v>1179</v>
      </c>
      <c r="D67" s="11" t="s">
        <v>6</v>
      </c>
      <c r="E67" s="11" t="s">
        <v>117</v>
      </c>
      <c r="F67" s="11" t="s">
        <v>4</v>
      </c>
      <c r="G67" s="9" t="s">
        <v>160</v>
      </c>
      <c r="H67" s="10" t="s">
        <v>159</v>
      </c>
      <c r="I67" s="9" t="s">
        <v>29</v>
      </c>
      <c r="J67" s="6">
        <v>1.13457075</v>
      </c>
      <c r="K67" s="8">
        <v>1</v>
      </c>
      <c r="L67" s="81">
        <f t="shared" ref="L67:L74" si="3">J67*K67</f>
        <v>1.13457075</v>
      </c>
      <c r="M67" s="6"/>
      <c r="N67" s="6" t="s">
        <v>1192</v>
      </c>
      <c r="O67" s="124"/>
    </row>
    <row r="68" spans="1:15" s="3" customFormat="1" ht="76.5" x14ac:dyDescent="0.25">
      <c r="A68" s="11" t="s">
        <v>20</v>
      </c>
      <c r="B68" s="11" t="s">
        <v>1042</v>
      </c>
      <c r="C68" s="12" t="s">
        <v>1179</v>
      </c>
      <c r="D68" s="11" t="s">
        <v>6</v>
      </c>
      <c r="E68" s="11" t="s">
        <v>117</v>
      </c>
      <c r="F68" s="11" t="s">
        <v>4</v>
      </c>
      <c r="G68" s="9" t="s">
        <v>566</v>
      </c>
      <c r="H68" s="10" t="s">
        <v>774</v>
      </c>
      <c r="I68" s="9" t="s">
        <v>120</v>
      </c>
      <c r="J68" s="6">
        <v>471.54</v>
      </c>
      <c r="K68" s="16">
        <v>1.06</v>
      </c>
      <c r="L68" s="81">
        <f t="shared" si="3"/>
        <v>499.83240000000006</v>
      </c>
      <c r="M68" s="6"/>
      <c r="N68" s="6" t="s">
        <v>1192</v>
      </c>
      <c r="O68" s="124"/>
    </row>
    <row r="69" spans="1:15" s="3" customFormat="1" ht="76.5" x14ac:dyDescent="0.25">
      <c r="A69" s="11" t="s">
        <v>17</v>
      </c>
      <c r="B69" s="11" t="s">
        <v>1042</v>
      </c>
      <c r="C69" s="12" t="s">
        <v>1179</v>
      </c>
      <c r="D69" s="11" t="s">
        <v>6</v>
      </c>
      <c r="E69" s="11" t="s">
        <v>117</v>
      </c>
      <c r="F69" s="11" t="s">
        <v>4</v>
      </c>
      <c r="G69" s="9" t="s">
        <v>692</v>
      </c>
      <c r="H69" s="10" t="s">
        <v>691</v>
      </c>
      <c r="I69" s="9" t="s">
        <v>120</v>
      </c>
      <c r="J69" s="6">
        <v>48.66</v>
      </c>
      <c r="K69" s="16">
        <v>1.06</v>
      </c>
      <c r="L69" s="81">
        <f t="shared" si="3"/>
        <v>51.579599999999999</v>
      </c>
      <c r="M69" s="6"/>
      <c r="N69" s="6" t="s">
        <v>1192</v>
      </c>
      <c r="O69" s="124"/>
    </row>
    <row r="70" spans="1:15" s="3" customFormat="1" ht="76.5" x14ac:dyDescent="0.25">
      <c r="A70" s="11" t="s">
        <v>13</v>
      </c>
      <c r="B70" s="11" t="s">
        <v>1042</v>
      </c>
      <c r="C70" s="12" t="s">
        <v>1179</v>
      </c>
      <c r="D70" s="11" t="s">
        <v>6</v>
      </c>
      <c r="E70" s="11" t="s">
        <v>117</v>
      </c>
      <c r="F70" s="11" t="s">
        <v>4</v>
      </c>
      <c r="G70" s="9" t="s">
        <v>629</v>
      </c>
      <c r="H70" s="10" t="s">
        <v>628</v>
      </c>
      <c r="I70" s="9" t="s">
        <v>29</v>
      </c>
      <c r="J70" s="6">
        <v>3.7470299999999998E-2</v>
      </c>
      <c r="K70" s="16">
        <v>1.06</v>
      </c>
      <c r="L70" s="81">
        <f t="shared" si="3"/>
        <v>3.9718518000000001E-2</v>
      </c>
      <c r="M70" s="6"/>
      <c r="N70" s="6" t="s">
        <v>1192</v>
      </c>
      <c r="O70" s="124"/>
    </row>
    <row r="71" spans="1:15" s="3" customFormat="1" ht="76.5" x14ac:dyDescent="0.25">
      <c r="A71" s="11" t="s">
        <v>8</v>
      </c>
      <c r="B71" s="11" t="s">
        <v>1042</v>
      </c>
      <c r="C71" s="12" t="s">
        <v>1179</v>
      </c>
      <c r="D71" s="11" t="s">
        <v>6</v>
      </c>
      <c r="E71" s="11" t="s">
        <v>117</v>
      </c>
      <c r="F71" s="11" t="s">
        <v>4</v>
      </c>
      <c r="G71" s="9" t="s">
        <v>607</v>
      </c>
      <c r="H71" s="10" t="s">
        <v>606</v>
      </c>
      <c r="I71" s="9" t="s">
        <v>29</v>
      </c>
      <c r="J71" s="6">
        <v>0.32952029999999999</v>
      </c>
      <c r="K71" s="16">
        <v>1.06</v>
      </c>
      <c r="L71" s="81">
        <f t="shared" si="3"/>
        <v>0.34929151800000002</v>
      </c>
      <c r="M71" s="6"/>
      <c r="N71" s="6" t="s">
        <v>1192</v>
      </c>
      <c r="O71" s="124"/>
    </row>
    <row r="72" spans="1:15" s="3" customFormat="1" ht="76.5" x14ac:dyDescent="0.25">
      <c r="A72" s="11" t="s">
        <v>187</v>
      </c>
      <c r="B72" s="11" t="s">
        <v>1042</v>
      </c>
      <c r="C72" s="12" t="s">
        <v>1179</v>
      </c>
      <c r="D72" s="11" t="s">
        <v>6</v>
      </c>
      <c r="E72" s="11" t="s">
        <v>117</v>
      </c>
      <c r="F72" s="11" t="s">
        <v>4</v>
      </c>
      <c r="G72" s="9" t="s">
        <v>687</v>
      </c>
      <c r="H72" s="10" t="s">
        <v>686</v>
      </c>
      <c r="I72" s="9" t="s">
        <v>14</v>
      </c>
      <c r="J72" s="6">
        <v>6</v>
      </c>
      <c r="K72" s="8">
        <v>1</v>
      </c>
      <c r="L72" s="81">
        <f t="shared" si="3"/>
        <v>6</v>
      </c>
      <c r="M72" s="6"/>
      <c r="N72" s="6" t="s">
        <v>1192</v>
      </c>
      <c r="O72" s="124"/>
    </row>
    <row r="73" spans="1:15" s="3" customFormat="1" ht="76.5" x14ac:dyDescent="0.25">
      <c r="A73" s="11" t="s">
        <v>186</v>
      </c>
      <c r="B73" s="11" t="s">
        <v>1042</v>
      </c>
      <c r="C73" s="12" t="s">
        <v>1179</v>
      </c>
      <c r="D73" s="11" t="s">
        <v>6</v>
      </c>
      <c r="E73" s="11" t="s">
        <v>117</v>
      </c>
      <c r="F73" s="11" t="s">
        <v>4</v>
      </c>
      <c r="G73" s="9" t="s">
        <v>684</v>
      </c>
      <c r="H73" s="10" t="s">
        <v>683</v>
      </c>
      <c r="I73" s="9" t="s">
        <v>120</v>
      </c>
      <c r="J73" s="6">
        <v>12.18</v>
      </c>
      <c r="K73" s="16">
        <v>1.06</v>
      </c>
      <c r="L73" s="81">
        <f t="shared" si="3"/>
        <v>12.9108</v>
      </c>
      <c r="M73" s="6"/>
      <c r="N73" s="6" t="s">
        <v>1192</v>
      </c>
      <c r="O73" s="124"/>
    </row>
    <row r="74" spans="1:15" s="3" customFormat="1" ht="76.5" x14ac:dyDescent="0.25">
      <c r="A74" s="11" t="s">
        <v>183</v>
      </c>
      <c r="B74" s="11" t="s">
        <v>1042</v>
      </c>
      <c r="C74" s="12" t="s">
        <v>1179</v>
      </c>
      <c r="D74" s="11" t="s">
        <v>6</v>
      </c>
      <c r="E74" s="11" t="s">
        <v>117</v>
      </c>
      <c r="F74" s="11" t="s">
        <v>4</v>
      </c>
      <c r="G74" s="9" t="s">
        <v>597</v>
      </c>
      <c r="H74" s="10" t="s">
        <v>596</v>
      </c>
      <c r="I74" s="9" t="s">
        <v>29</v>
      </c>
      <c r="J74" s="6">
        <v>1.13457075</v>
      </c>
      <c r="K74" s="8">
        <v>1</v>
      </c>
      <c r="L74" s="81">
        <f t="shared" si="3"/>
        <v>1.13457075</v>
      </c>
      <c r="M74" s="6"/>
      <c r="N74" s="6" t="s">
        <v>1192</v>
      </c>
      <c r="O74" s="124"/>
    </row>
    <row r="75" spans="1:15" s="3" customFormat="1" ht="15.75" x14ac:dyDescent="0.25">
      <c r="A75" s="167" t="s">
        <v>1215</v>
      </c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26"/>
    </row>
    <row r="76" spans="1:15" s="3" customFormat="1" ht="76.5" x14ac:dyDescent="0.25">
      <c r="A76" s="11" t="s">
        <v>180</v>
      </c>
      <c r="B76" s="11" t="s">
        <v>1042</v>
      </c>
      <c r="C76" s="12" t="s">
        <v>1179</v>
      </c>
      <c r="D76" s="11" t="s">
        <v>6</v>
      </c>
      <c r="E76" s="11" t="s">
        <v>117</v>
      </c>
      <c r="F76" s="11" t="s">
        <v>4</v>
      </c>
      <c r="G76" s="9" t="s">
        <v>160</v>
      </c>
      <c r="H76" s="10" t="s">
        <v>159</v>
      </c>
      <c r="I76" s="9" t="s">
        <v>29</v>
      </c>
      <c r="J76" s="6">
        <v>0.19350000000000001</v>
      </c>
      <c r="K76" s="8">
        <v>1</v>
      </c>
      <c r="L76" s="7">
        <f t="shared" ref="L76:L82" si="4">J76*K76</f>
        <v>0.19350000000000001</v>
      </c>
      <c r="M76" s="6"/>
      <c r="N76" s="6" t="s">
        <v>1192</v>
      </c>
      <c r="O76" s="124"/>
    </row>
    <row r="77" spans="1:15" s="3" customFormat="1" ht="76.5" x14ac:dyDescent="0.25">
      <c r="A77" s="11" t="s">
        <v>178</v>
      </c>
      <c r="B77" s="11" t="s">
        <v>1042</v>
      </c>
      <c r="C77" s="12" t="s">
        <v>1179</v>
      </c>
      <c r="D77" s="11" t="s">
        <v>6</v>
      </c>
      <c r="E77" s="11" t="s">
        <v>117</v>
      </c>
      <c r="F77" s="11" t="s">
        <v>4</v>
      </c>
      <c r="G77" s="9" t="s">
        <v>692</v>
      </c>
      <c r="H77" s="10" t="s">
        <v>691</v>
      </c>
      <c r="I77" s="9" t="s">
        <v>120</v>
      </c>
      <c r="J77" s="6">
        <v>142.74</v>
      </c>
      <c r="K77" s="7">
        <v>1.0349999999999999</v>
      </c>
      <c r="L77" s="7">
        <f t="shared" si="4"/>
        <v>147.73589999999999</v>
      </c>
      <c r="M77" s="6"/>
      <c r="N77" s="6" t="s">
        <v>1192</v>
      </c>
      <c r="O77" s="124"/>
    </row>
    <row r="78" spans="1:15" s="3" customFormat="1" ht="76.5" x14ac:dyDescent="0.25">
      <c r="A78" s="11" t="s">
        <v>177</v>
      </c>
      <c r="B78" s="11" t="s">
        <v>1042</v>
      </c>
      <c r="C78" s="12" t="s">
        <v>1179</v>
      </c>
      <c r="D78" s="11" t="s">
        <v>6</v>
      </c>
      <c r="E78" s="11" t="s">
        <v>117</v>
      </c>
      <c r="F78" s="11" t="s">
        <v>4</v>
      </c>
      <c r="G78" s="9" t="s">
        <v>172</v>
      </c>
      <c r="H78" s="10" t="s">
        <v>171</v>
      </c>
      <c r="I78" s="9" t="s">
        <v>29</v>
      </c>
      <c r="J78" s="6">
        <v>3.6539849999999999E-2</v>
      </c>
      <c r="K78" s="7">
        <v>1.0349999999999999</v>
      </c>
      <c r="L78" s="7">
        <f t="shared" si="4"/>
        <v>3.7818744749999994E-2</v>
      </c>
      <c r="M78" s="6"/>
      <c r="N78" s="6" t="s">
        <v>1192</v>
      </c>
      <c r="O78" s="124"/>
    </row>
    <row r="79" spans="1:15" s="3" customFormat="1" ht="76.5" x14ac:dyDescent="0.25">
      <c r="A79" s="11" t="s">
        <v>173</v>
      </c>
      <c r="B79" s="11" t="s">
        <v>1042</v>
      </c>
      <c r="C79" s="12" t="s">
        <v>1179</v>
      </c>
      <c r="D79" s="11" t="s">
        <v>6</v>
      </c>
      <c r="E79" s="11" t="s">
        <v>117</v>
      </c>
      <c r="F79" s="11" t="s">
        <v>4</v>
      </c>
      <c r="G79" s="9" t="s">
        <v>771</v>
      </c>
      <c r="H79" s="10" t="s">
        <v>770</v>
      </c>
      <c r="I79" s="9" t="s">
        <v>120</v>
      </c>
      <c r="J79" s="6">
        <v>8.4599999999999991</v>
      </c>
      <c r="K79" s="7">
        <v>1.0349999999999999</v>
      </c>
      <c r="L79" s="7">
        <f t="shared" si="4"/>
        <v>8.7560999999999982</v>
      </c>
      <c r="M79" s="6"/>
      <c r="N79" s="6" t="s">
        <v>1192</v>
      </c>
      <c r="O79" s="124"/>
    </row>
    <row r="80" spans="1:15" s="3" customFormat="1" ht="76.5" x14ac:dyDescent="0.25">
      <c r="A80" s="11" t="s">
        <v>170</v>
      </c>
      <c r="B80" s="11" t="s">
        <v>1042</v>
      </c>
      <c r="C80" s="12" t="s">
        <v>1179</v>
      </c>
      <c r="D80" s="11" t="s">
        <v>6</v>
      </c>
      <c r="E80" s="11" t="s">
        <v>117</v>
      </c>
      <c r="F80" s="11" t="s">
        <v>4</v>
      </c>
      <c r="G80" s="9" t="s">
        <v>629</v>
      </c>
      <c r="H80" s="10" t="s">
        <v>628</v>
      </c>
      <c r="I80" s="9" t="s">
        <v>29</v>
      </c>
      <c r="J80" s="6">
        <v>5.7601500000000003E-3</v>
      </c>
      <c r="K80" s="7">
        <v>1.0349999999999999</v>
      </c>
      <c r="L80" s="7">
        <f t="shared" si="4"/>
        <v>5.9617552499999999E-3</v>
      </c>
      <c r="M80" s="6"/>
      <c r="N80" s="6" t="s">
        <v>1192</v>
      </c>
      <c r="O80" s="124"/>
    </row>
    <row r="81" spans="1:15" s="3" customFormat="1" ht="76.5" x14ac:dyDescent="0.25">
      <c r="A81" s="11" t="s">
        <v>168</v>
      </c>
      <c r="B81" s="11" t="s">
        <v>1042</v>
      </c>
      <c r="C81" s="12" t="s">
        <v>1179</v>
      </c>
      <c r="D81" s="11" t="s">
        <v>6</v>
      </c>
      <c r="E81" s="11" t="s">
        <v>117</v>
      </c>
      <c r="F81" s="11" t="s">
        <v>4</v>
      </c>
      <c r="G81" s="9" t="s">
        <v>153</v>
      </c>
      <c r="H81" s="10" t="s">
        <v>152</v>
      </c>
      <c r="I81" s="9" t="s">
        <v>29</v>
      </c>
      <c r="J81" s="6">
        <v>0.19350000000000001</v>
      </c>
      <c r="K81" s="8">
        <v>1</v>
      </c>
      <c r="L81" s="7">
        <f t="shared" si="4"/>
        <v>0.19350000000000001</v>
      </c>
      <c r="M81" s="6"/>
      <c r="N81" s="6" t="s">
        <v>1192</v>
      </c>
      <c r="O81" s="124"/>
    </row>
    <row r="82" spans="1:15" s="3" customFormat="1" ht="76.5" x14ac:dyDescent="0.25">
      <c r="A82" s="11" t="s">
        <v>167</v>
      </c>
      <c r="B82" s="11" t="s">
        <v>1042</v>
      </c>
      <c r="C82" s="12" t="s">
        <v>1179</v>
      </c>
      <c r="D82" s="11" t="s">
        <v>6</v>
      </c>
      <c r="E82" s="11" t="s">
        <v>117</v>
      </c>
      <c r="F82" s="11" t="s">
        <v>4</v>
      </c>
      <c r="G82" s="9" t="s">
        <v>769</v>
      </c>
      <c r="H82" s="10" t="s">
        <v>768</v>
      </c>
      <c r="I82" s="9" t="s">
        <v>120</v>
      </c>
      <c r="J82" s="6">
        <v>6.48</v>
      </c>
      <c r="K82" s="8">
        <v>1</v>
      </c>
      <c r="L82" s="7">
        <f t="shared" si="4"/>
        <v>6.48</v>
      </c>
      <c r="M82" s="6" t="s">
        <v>767</v>
      </c>
      <c r="N82" s="6" t="s">
        <v>1192</v>
      </c>
      <c r="O82" s="124"/>
    </row>
    <row r="83" spans="1:15" s="3" customFormat="1" ht="15.75" x14ac:dyDescent="0.25">
      <c r="A83" s="167" t="s">
        <v>1214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26"/>
    </row>
    <row r="84" spans="1:15" s="3" customFormat="1" ht="76.5" x14ac:dyDescent="0.25">
      <c r="A84" s="11" t="s">
        <v>163</v>
      </c>
      <c r="B84" s="11" t="s">
        <v>1042</v>
      </c>
      <c r="C84" s="12" t="s">
        <v>1179</v>
      </c>
      <c r="D84" s="11" t="s">
        <v>6</v>
      </c>
      <c r="E84" s="11" t="s">
        <v>117</v>
      </c>
      <c r="F84" s="11" t="s">
        <v>4</v>
      </c>
      <c r="G84" s="9" t="s">
        <v>160</v>
      </c>
      <c r="H84" s="10" t="s">
        <v>159</v>
      </c>
      <c r="I84" s="9" t="s">
        <v>29</v>
      </c>
      <c r="J84" s="6">
        <v>0.39961999999999998</v>
      </c>
      <c r="K84" s="8">
        <v>1</v>
      </c>
      <c r="L84" s="79">
        <v>0.39961999999999998</v>
      </c>
      <c r="M84" s="6"/>
      <c r="N84" s="6" t="s">
        <v>1192</v>
      </c>
      <c r="O84" s="124"/>
    </row>
    <row r="85" spans="1:15" s="3" customFormat="1" ht="76.5" x14ac:dyDescent="0.25">
      <c r="A85" s="11" t="s">
        <v>161</v>
      </c>
      <c r="B85" s="11" t="s">
        <v>1042</v>
      </c>
      <c r="C85" s="12" t="s">
        <v>1179</v>
      </c>
      <c r="D85" s="11" t="s">
        <v>6</v>
      </c>
      <c r="E85" s="11" t="s">
        <v>117</v>
      </c>
      <c r="F85" s="11" t="s">
        <v>4</v>
      </c>
      <c r="G85" s="9" t="s">
        <v>548</v>
      </c>
      <c r="H85" s="10" t="s">
        <v>547</v>
      </c>
      <c r="I85" s="9" t="s">
        <v>29</v>
      </c>
      <c r="J85" s="6">
        <v>0.25651040000000003</v>
      </c>
      <c r="K85" s="16">
        <v>1.06</v>
      </c>
      <c r="L85" s="81">
        <v>0.271901</v>
      </c>
      <c r="M85" s="6"/>
      <c r="N85" s="6" t="s">
        <v>1192</v>
      </c>
      <c r="O85" s="124"/>
    </row>
    <row r="86" spans="1:15" s="3" customFormat="1" ht="76.5" x14ac:dyDescent="0.25">
      <c r="A86" s="11" t="s">
        <v>158</v>
      </c>
      <c r="B86" s="11" t="s">
        <v>1042</v>
      </c>
      <c r="C86" s="12" t="s">
        <v>1179</v>
      </c>
      <c r="D86" s="11" t="s">
        <v>6</v>
      </c>
      <c r="E86" s="11" t="s">
        <v>117</v>
      </c>
      <c r="F86" s="11" t="s">
        <v>4</v>
      </c>
      <c r="G86" s="9" t="s">
        <v>600</v>
      </c>
      <c r="H86" s="10" t="s">
        <v>599</v>
      </c>
      <c r="I86" s="9" t="s">
        <v>120</v>
      </c>
      <c r="J86" s="6">
        <v>58.11</v>
      </c>
      <c r="K86" s="16">
        <v>1.06</v>
      </c>
      <c r="L86" s="80">
        <v>61.596600000000002</v>
      </c>
      <c r="M86" s="6"/>
      <c r="N86" s="6" t="s">
        <v>1192</v>
      </c>
      <c r="O86" s="124"/>
    </row>
    <row r="87" spans="1:15" s="3" customFormat="1" ht="76.5" x14ac:dyDescent="0.25">
      <c r="A87" s="11" t="s">
        <v>154</v>
      </c>
      <c r="B87" s="11" t="s">
        <v>1042</v>
      </c>
      <c r="C87" s="12" t="s">
        <v>1179</v>
      </c>
      <c r="D87" s="11" t="s">
        <v>6</v>
      </c>
      <c r="E87" s="11" t="s">
        <v>117</v>
      </c>
      <c r="F87" s="11" t="s">
        <v>4</v>
      </c>
      <c r="G87" s="9" t="s">
        <v>629</v>
      </c>
      <c r="H87" s="10" t="s">
        <v>628</v>
      </c>
      <c r="I87" s="9" t="s">
        <v>29</v>
      </c>
      <c r="J87" s="6">
        <v>8.5000000000000006E-2</v>
      </c>
      <c r="K87" s="16">
        <v>1.06</v>
      </c>
      <c r="L87" s="80">
        <v>9.01E-2</v>
      </c>
      <c r="M87" s="6"/>
      <c r="N87" s="6" t="s">
        <v>1192</v>
      </c>
      <c r="O87" s="124"/>
    </row>
    <row r="88" spans="1:15" s="3" customFormat="1" ht="76.5" x14ac:dyDescent="0.25">
      <c r="A88" s="11" t="s">
        <v>150</v>
      </c>
      <c r="B88" s="11" t="s">
        <v>1042</v>
      </c>
      <c r="C88" s="12" t="s">
        <v>1179</v>
      </c>
      <c r="D88" s="11" t="s">
        <v>6</v>
      </c>
      <c r="E88" s="11" t="s">
        <v>117</v>
      </c>
      <c r="F88" s="11" t="s">
        <v>4</v>
      </c>
      <c r="G88" s="9" t="s">
        <v>597</v>
      </c>
      <c r="H88" s="10" t="s">
        <v>596</v>
      </c>
      <c r="I88" s="9" t="s">
        <v>29</v>
      </c>
      <c r="J88" s="6">
        <v>0.39961999999999998</v>
      </c>
      <c r="K88" s="8">
        <v>1</v>
      </c>
      <c r="L88" s="79">
        <v>0.39961999999999998</v>
      </c>
      <c r="M88" s="6"/>
      <c r="N88" s="6" t="s">
        <v>1192</v>
      </c>
      <c r="O88" s="124"/>
    </row>
    <row r="89" spans="1:15" s="3" customFormat="1" ht="15.75" x14ac:dyDescent="0.25">
      <c r="A89" s="167" t="s">
        <v>1213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26"/>
    </row>
    <row r="90" spans="1:15" s="3" customFormat="1" ht="15.75" x14ac:dyDescent="0.25">
      <c r="A90" s="168" t="s">
        <v>1212</v>
      </c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26"/>
    </row>
    <row r="91" spans="1:15" s="3" customFormat="1" ht="76.5" x14ac:dyDescent="0.25">
      <c r="A91" s="11" t="s">
        <v>147</v>
      </c>
      <c r="B91" s="11" t="s">
        <v>1042</v>
      </c>
      <c r="C91" s="12" t="s">
        <v>1179</v>
      </c>
      <c r="D91" s="11" t="s">
        <v>6</v>
      </c>
      <c r="E91" s="11" t="s">
        <v>117</v>
      </c>
      <c r="F91" s="11" t="s">
        <v>4</v>
      </c>
      <c r="G91" s="9" t="s">
        <v>160</v>
      </c>
      <c r="H91" s="10" t="s">
        <v>159</v>
      </c>
      <c r="I91" s="9" t="s">
        <v>29</v>
      </c>
      <c r="J91" s="6">
        <v>0.98150099999999996</v>
      </c>
      <c r="K91" s="8">
        <v>1</v>
      </c>
      <c r="L91" s="81">
        <v>0.98150099999999996</v>
      </c>
      <c r="M91" s="6"/>
      <c r="N91" s="6" t="s">
        <v>1192</v>
      </c>
      <c r="O91" s="124"/>
    </row>
    <row r="92" spans="1:15" s="3" customFormat="1" ht="76.5" x14ac:dyDescent="0.25">
      <c r="A92" s="11" t="s">
        <v>144</v>
      </c>
      <c r="B92" s="11" t="s">
        <v>1042</v>
      </c>
      <c r="C92" s="12" t="s">
        <v>1179</v>
      </c>
      <c r="D92" s="11" t="s">
        <v>6</v>
      </c>
      <c r="E92" s="11" t="s">
        <v>117</v>
      </c>
      <c r="F92" s="11" t="s">
        <v>4</v>
      </c>
      <c r="G92" s="9" t="s">
        <v>612</v>
      </c>
      <c r="H92" s="10" t="s">
        <v>611</v>
      </c>
      <c r="I92" s="9" t="s">
        <v>29</v>
      </c>
      <c r="J92" s="6">
        <v>0.60270000000000001</v>
      </c>
      <c r="K92" s="16">
        <v>1.06</v>
      </c>
      <c r="L92" s="81">
        <v>0.63886200000000004</v>
      </c>
      <c r="M92" s="6"/>
      <c r="N92" s="6" t="s">
        <v>1192</v>
      </c>
      <c r="O92" s="124"/>
    </row>
    <row r="93" spans="1:15" s="3" customFormat="1" ht="76.5" x14ac:dyDescent="0.25">
      <c r="A93" s="11" t="s">
        <v>141</v>
      </c>
      <c r="B93" s="11" t="s">
        <v>1042</v>
      </c>
      <c r="C93" s="12" t="s">
        <v>1179</v>
      </c>
      <c r="D93" s="11" t="s">
        <v>6</v>
      </c>
      <c r="E93" s="11" t="s">
        <v>117</v>
      </c>
      <c r="F93" s="11" t="s">
        <v>4</v>
      </c>
      <c r="G93" s="9" t="s">
        <v>600</v>
      </c>
      <c r="H93" s="10" t="s">
        <v>668</v>
      </c>
      <c r="I93" s="9" t="s">
        <v>120</v>
      </c>
      <c r="J93" s="6">
        <v>38.880000000000003</v>
      </c>
      <c r="K93" s="16">
        <v>1.06</v>
      </c>
      <c r="L93" s="80">
        <v>41.212800000000001</v>
      </c>
      <c r="M93" s="6"/>
      <c r="N93" s="6" t="s">
        <v>1192</v>
      </c>
      <c r="O93" s="124"/>
    </row>
    <row r="94" spans="1:15" s="3" customFormat="1" ht="76.5" x14ac:dyDescent="0.25">
      <c r="A94" s="11" t="s">
        <v>137</v>
      </c>
      <c r="B94" s="11" t="s">
        <v>1042</v>
      </c>
      <c r="C94" s="12" t="s">
        <v>1179</v>
      </c>
      <c r="D94" s="11" t="s">
        <v>6</v>
      </c>
      <c r="E94" s="11" t="s">
        <v>117</v>
      </c>
      <c r="F94" s="11" t="s">
        <v>4</v>
      </c>
      <c r="G94" s="9" t="s">
        <v>554</v>
      </c>
      <c r="H94" s="10" t="s">
        <v>553</v>
      </c>
      <c r="I94" s="9" t="s">
        <v>29</v>
      </c>
      <c r="J94" s="6">
        <v>9.5360399999999998E-2</v>
      </c>
      <c r="K94" s="16">
        <v>1.06</v>
      </c>
      <c r="L94" s="81">
        <v>0.10108200000000001</v>
      </c>
      <c r="M94" s="6"/>
      <c r="N94" s="6" t="s">
        <v>1192</v>
      </c>
      <c r="O94" s="124"/>
    </row>
    <row r="95" spans="1:15" s="3" customFormat="1" ht="76.5" x14ac:dyDescent="0.25">
      <c r="A95" s="11" t="s">
        <v>132</v>
      </c>
      <c r="B95" s="11" t="s">
        <v>1042</v>
      </c>
      <c r="C95" s="12" t="s">
        <v>1179</v>
      </c>
      <c r="D95" s="11" t="s">
        <v>6</v>
      </c>
      <c r="E95" s="11" t="s">
        <v>117</v>
      </c>
      <c r="F95" s="11" t="s">
        <v>4</v>
      </c>
      <c r="G95" s="9" t="s">
        <v>607</v>
      </c>
      <c r="H95" s="10" t="s">
        <v>606</v>
      </c>
      <c r="I95" s="9" t="s">
        <v>29</v>
      </c>
      <c r="J95" s="6">
        <v>0.24456040000000001</v>
      </c>
      <c r="K95" s="16">
        <v>1.06</v>
      </c>
      <c r="L95" s="81">
        <v>0.25923400000000002</v>
      </c>
      <c r="M95" s="6"/>
      <c r="N95" s="6" t="s">
        <v>1192</v>
      </c>
      <c r="O95" s="124"/>
    </row>
    <row r="96" spans="1:15" s="3" customFormat="1" ht="76.5" x14ac:dyDescent="0.25">
      <c r="A96" s="11" t="s">
        <v>129</v>
      </c>
      <c r="B96" s="11" t="s">
        <v>1042</v>
      </c>
      <c r="C96" s="12" t="s">
        <v>1179</v>
      </c>
      <c r="D96" s="11" t="s">
        <v>6</v>
      </c>
      <c r="E96" s="11" t="s">
        <v>117</v>
      </c>
      <c r="F96" s="11" t="s">
        <v>4</v>
      </c>
      <c r="G96" s="9" t="s">
        <v>597</v>
      </c>
      <c r="H96" s="10" t="s">
        <v>596</v>
      </c>
      <c r="I96" s="9" t="s">
        <v>29</v>
      </c>
      <c r="J96" s="6">
        <v>0.98150099999999996</v>
      </c>
      <c r="K96" s="8">
        <v>1</v>
      </c>
      <c r="L96" s="81">
        <v>0.98150099999999996</v>
      </c>
      <c r="M96" s="6"/>
      <c r="N96" s="6" t="s">
        <v>1192</v>
      </c>
      <c r="O96" s="124"/>
    </row>
    <row r="97" spans="1:15" s="3" customFormat="1" ht="15.75" x14ac:dyDescent="0.25">
      <c r="A97" s="168" t="s">
        <v>1211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26"/>
    </row>
    <row r="98" spans="1:15" s="3" customFormat="1" ht="76.5" x14ac:dyDescent="0.25">
      <c r="A98" s="11" t="s">
        <v>126</v>
      </c>
      <c r="B98" s="11" t="s">
        <v>1042</v>
      </c>
      <c r="C98" s="12" t="s">
        <v>1179</v>
      </c>
      <c r="D98" s="11" t="s">
        <v>6</v>
      </c>
      <c r="E98" s="11" t="s">
        <v>117</v>
      </c>
      <c r="F98" s="11" t="s">
        <v>4</v>
      </c>
      <c r="G98" s="9" t="s">
        <v>160</v>
      </c>
      <c r="H98" s="10" t="s">
        <v>159</v>
      </c>
      <c r="I98" s="9" t="s">
        <v>29</v>
      </c>
      <c r="J98" s="6">
        <v>0.75641999999999998</v>
      </c>
      <c r="K98" s="8">
        <v>1</v>
      </c>
      <c r="L98" s="79">
        <v>0.75641999999999998</v>
      </c>
      <c r="M98" s="6"/>
      <c r="N98" s="6" t="s">
        <v>1192</v>
      </c>
      <c r="O98" s="124"/>
    </row>
    <row r="99" spans="1:15" s="3" customFormat="1" ht="76.5" x14ac:dyDescent="0.25">
      <c r="A99" s="11" t="s">
        <v>123</v>
      </c>
      <c r="B99" s="11" t="s">
        <v>1042</v>
      </c>
      <c r="C99" s="12" t="s">
        <v>1179</v>
      </c>
      <c r="D99" s="11" t="s">
        <v>6</v>
      </c>
      <c r="E99" s="11" t="s">
        <v>117</v>
      </c>
      <c r="F99" s="11" t="s">
        <v>4</v>
      </c>
      <c r="G99" s="9" t="s">
        <v>548</v>
      </c>
      <c r="H99" s="10" t="s">
        <v>547</v>
      </c>
      <c r="I99" s="9" t="s">
        <v>29</v>
      </c>
      <c r="J99" s="6">
        <v>0.61536979999999997</v>
      </c>
      <c r="K99" s="16">
        <v>1.06</v>
      </c>
      <c r="L99" s="81">
        <v>0.65229199999999998</v>
      </c>
      <c r="M99" s="6"/>
      <c r="N99" s="6" t="s">
        <v>1192</v>
      </c>
      <c r="O99" s="124"/>
    </row>
    <row r="100" spans="1:15" s="3" customFormat="1" ht="76.5" x14ac:dyDescent="0.25">
      <c r="A100" s="11" t="s">
        <v>119</v>
      </c>
      <c r="B100" s="11" t="s">
        <v>1042</v>
      </c>
      <c r="C100" s="12" t="s">
        <v>1179</v>
      </c>
      <c r="D100" s="11" t="s">
        <v>6</v>
      </c>
      <c r="E100" s="11" t="s">
        <v>117</v>
      </c>
      <c r="F100" s="11" t="s">
        <v>4</v>
      </c>
      <c r="G100" s="9" t="s">
        <v>600</v>
      </c>
      <c r="H100" s="10" t="s">
        <v>599</v>
      </c>
      <c r="I100" s="9" t="s">
        <v>120</v>
      </c>
      <c r="J100" s="6">
        <v>141.05000000000001</v>
      </c>
      <c r="K100" s="16">
        <v>1.06</v>
      </c>
      <c r="L100" s="7">
        <v>149.51300000000001</v>
      </c>
      <c r="M100" s="6"/>
      <c r="N100" s="6" t="s">
        <v>1192</v>
      </c>
      <c r="O100" s="124"/>
    </row>
    <row r="101" spans="1:15" s="3" customFormat="1" ht="76.5" x14ac:dyDescent="0.25">
      <c r="A101" s="11" t="s">
        <v>747</v>
      </c>
      <c r="B101" s="11" t="s">
        <v>1042</v>
      </c>
      <c r="C101" s="12" t="s">
        <v>1179</v>
      </c>
      <c r="D101" s="11" t="s">
        <v>6</v>
      </c>
      <c r="E101" s="11" t="s">
        <v>117</v>
      </c>
      <c r="F101" s="11" t="s">
        <v>4</v>
      </c>
      <c r="G101" s="9" t="s">
        <v>597</v>
      </c>
      <c r="H101" s="10" t="s">
        <v>596</v>
      </c>
      <c r="I101" s="9" t="s">
        <v>29</v>
      </c>
      <c r="J101" s="6">
        <v>0.75641999999999998</v>
      </c>
      <c r="K101" s="8">
        <v>1</v>
      </c>
      <c r="L101" s="79">
        <v>0.75641999999999998</v>
      </c>
      <c r="M101" s="6"/>
      <c r="N101" s="6" t="s">
        <v>1192</v>
      </c>
      <c r="O101" s="124"/>
    </row>
    <row r="102" spans="1:15" s="3" customFormat="1" ht="15.75" x14ac:dyDescent="0.25">
      <c r="A102" s="167" t="s">
        <v>1210</v>
      </c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26"/>
    </row>
    <row r="103" spans="1:15" s="3" customFormat="1" ht="76.5" x14ac:dyDescent="0.25">
      <c r="A103" s="11" t="s">
        <v>745</v>
      </c>
      <c r="B103" s="11" t="s">
        <v>1042</v>
      </c>
      <c r="C103" s="12" t="s">
        <v>1179</v>
      </c>
      <c r="D103" s="11" t="s">
        <v>6</v>
      </c>
      <c r="E103" s="11" t="s">
        <v>117</v>
      </c>
      <c r="F103" s="11" t="s">
        <v>4</v>
      </c>
      <c r="G103" s="9" t="s">
        <v>93</v>
      </c>
      <c r="H103" s="10" t="s">
        <v>92</v>
      </c>
      <c r="I103" s="9" t="s">
        <v>91</v>
      </c>
      <c r="J103" s="6">
        <v>2.4249999999999998</v>
      </c>
      <c r="K103" s="8">
        <v>1</v>
      </c>
      <c r="L103" s="7">
        <v>2.4249999999999998</v>
      </c>
      <c r="M103" s="6"/>
      <c r="N103" s="6" t="s">
        <v>1192</v>
      </c>
      <c r="O103" s="124"/>
    </row>
    <row r="104" spans="1:15" s="3" customFormat="1" ht="76.5" x14ac:dyDescent="0.25">
      <c r="A104" s="11" t="s">
        <v>742</v>
      </c>
      <c r="B104" s="11" t="s">
        <v>1042</v>
      </c>
      <c r="C104" s="12" t="s">
        <v>1179</v>
      </c>
      <c r="D104" s="11" t="s">
        <v>6</v>
      </c>
      <c r="E104" s="11" t="s">
        <v>117</v>
      </c>
      <c r="F104" s="11" t="s">
        <v>4</v>
      </c>
      <c r="G104" s="9" t="s">
        <v>89</v>
      </c>
      <c r="H104" s="10" t="s">
        <v>88</v>
      </c>
      <c r="I104" s="9" t="s">
        <v>87</v>
      </c>
      <c r="J104" s="6">
        <v>458.32499999999999</v>
      </c>
      <c r="K104" s="8">
        <v>1</v>
      </c>
      <c r="L104" s="7">
        <v>458.32499999999999</v>
      </c>
      <c r="M104" s="6"/>
      <c r="N104" s="6" t="s">
        <v>1192</v>
      </c>
      <c r="O104" s="124"/>
    </row>
    <row r="105" spans="1:15" s="3" customFormat="1" ht="76.5" x14ac:dyDescent="0.25">
      <c r="A105" s="11" t="s">
        <v>740</v>
      </c>
      <c r="B105" s="11" t="s">
        <v>1042</v>
      </c>
      <c r="C105" s="12" t="s">
        <v>1179</v>
      </c>
      <c r="D105" s="11" t="s">
        <v>6</v>
      </c>
      <c r="E105" s="11" t="s">
        <v>117</v>
      </c>
      <c r="F105" s="11" t="s">
        <v>4</v>
      </c>
      <c r="G105" s="9" t="s">
        <v>475</v>
      </c>
      <c r="H105" s="10" t="s">
        <v>474</v>
      </c>
      <c r="I105" s="9" t="s">
        <v>91</v>
      </c>
      <c r="J105" s="6">
        <v>0.14699999999999999</v>
      </c>
      <c r="K105" s="8">
        <v>1</v>
      </c>
      <c r="L105" s="7">
        <v>0.14699999999999999</v>
      </c>
      <c r="M105" s="6"/>
      <c r="N105" s="6" t="s">
        <v>1192</v>
      </c>
      <c r="O105" s="124"/>
    </row>
    <row r="106" spans="1:15" s="3" customFormat="1" ht="76.5" x14ac:dyDescent="0.25">
      <c r="A106" s="11" t="s">
        <v>737</v>
      </c>
      <c r="B106" s="11" t="s">
        <v>1042</v>
      </c>
      <c r="C106" s="12" t="s">
        <v>1179</v>
      </c>
      <c r="D106" s="11" t="s">
        <v>6</v>
      </c>
      <c r="E106" s="11" t="s">
        <v>117</v>
      </c>
      <c r="F106" s="11" t="s">
        <v>4</v>
      </c>
      <c r="G106" s="9" t="s">
        <v>308</v>
      </c>
      <c r="H106" s="10" t="s">
        <v>1209</v>
      </c>
      <c r="I106" s="9" t="s">
        <v>91</v>
      </c>
      <c r="J106" s="6">
        <v>2.12</v>
      </c>
      <c r="K106" s="8">
        <v>1</v>
      </c>
      <c r="L106" s="16">
        <v>2.12</v>
      </c>
      <c r="M106" s="6"/>
      <c r="N106" s="6" t="s">
        <v>1192</v>
      </c>
      <c r="O106" s="124"/>
    </row>
    <row r="107" spans="1:15" s="3" customFormat="1" ht="76.5" x14ac:dyDescent="0.25">
      <c r="A107" s="11" t="s">
        <v>734</v>
      </c>
      <c r="B107" s="11" t="s">
        <v>1042</v>
      </c>
      <c r="C107" s="12" t="s">
        <v>1179</v>
      </c>
      <c r="D107" s="11" t="s">
        <v>6</v>
      </c>
      <c r="E107" s="11" t="s">
        <v>117</v>
      </c>
      <c r="F107" s="11" t="s">
        <v>12</v>
      </c>
      <c r="G107" s="9" t="s">
        <v>80</v>
      </c>
      <c r="H107" s="10" t="s">
        <v>79</v>
      </c>
      <c r="I107" s="9" t="s">
        <v>9</v>
      </c>
      <c r="J107" s="6">
        <v>0.9</v>
      </c>
      <c r="K107" s="16">
        <v>1.26</v>
      </c>
      <c r="L107" s="7">
        <v>1.1339999999999999</v>
      </c>
      <c r="M107" s="6"/>
      <c r="N107" s="6" t="s">
        <v>1192</v>
      </c>
      <c r="O107" s="124"/>
    </row>
    <row r="108" spans="1:15" s="3" customFormat="1" ht="76.5" x14ac:dyDescent="0.25">
      <c r="A108" s="11" t="s">
        <v>730</v>
      </c>
      <c r="B108" s="11" t="s">
        <v>1042</v>
      </c>
      <c r="C108" s="12" t="s">
        <v>1179</v>
      </c>
      <c r="D108" s="11" t="s">
        <v>6</v>
      </c>
      <c r="E108" s="11" t="s">
        <v>117</v>
      </c>
      <c r="F108" s="11" t="s">
        <v>12</v>
      </c>
      <c r="G108" s="9" t="s">
        <v>1208</v>
      </c>
      <c r="H108" s="10" t="s">
        <v>1207</v>
      </c>
      <c r="I108" s="9" t="s">
        <v>9</v>
      </c>
      <c r="J108" s="6">
        <v>1.22</v>
      </c>
      <c r="K108" s="16">
        <v>1.26</v>
      </c>
      <c r="L108" s="80">
        <v>1.5371999999999999</v>
      </c>
      <c r="M108" s="6"/>
      <c r="N108" s="6" t="s">
        <v>1192</v>
      </c>
      <c r="O108" s="124"/>
    </row>
    <row r="109" spans="1:15" s="3" customFormat="1" ht="15.75" x14ac:dyDescent="0.25">
      <c r="A109" s="168" t="s">
        <v>1206</v>
      </c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26"/>
    </row>
    <row r="110" spans="1:15" s="3" customFormat="1" ht="76.5" x14ac:dyDescent="0.25">
      <c r="A110" s="11" t="s">
        <v>727</v>
      </c>
      <c r="B110" s="11" t="s">
        <v>1042</v>
      </c>
      <c r="C110" s="12" t="s">
        <v>1179</v>
      </c>
      <c r="D110" s="11" t="s">
        <v>6</v>
      </c>
      <c r="E110" s="11" t="s">
        <v>117</v>
      </c>
      <c r="F110" s="11" t="s">
        <v>4</v>
      </c>
      <c r="G110" s="9" t="s">
        <v>306</v>
      </c>
      <c r="H110" s="10" t="s">
        <v>305</v>
      </c>
      <c r="I110" s="9" t="s">
        <v>9</v>
      </c>
      <c r="J110" s="6">
        <v>0.06</v>
      </c>
      <c r="K110" s="8">
        <v>1</v>
      </c>
      <c r="L110" s="16">
        <v>0.06</v>
      </c>
      <c r="M110" s="6"/>
      <c r="N110" s="6" t="s">
        <v>1192</v>
      </c>
      <c r="O110" s="124"/>
    </row>
    <row r="111" spans="1:15" s="3" customFormat="1" ht="76.5" x14ac:dyDescent="0.25">
      <c r="A111" s="11" t="s">
        <v>724</v>
      </c>
      <c r="B111" s="11" t="s">
        <v>1042</v>
      </c>
      <c r="C111" s="12" t="s">
        <v>1179</v>
      </c>
      <c r="D111" s="11" t="s">
        <v>6</v>
      </c>
      <c r="E111" s="11" t="s">
        <v>117</v>
      </c>
      <c r="F111" s="11" t="s">
        <v>4</v>
      </c>
      <c r="G111" s="9" t="s">
        <v>469</v>
      </c>
      <c r="H111" s="10" t="s">
        <v>468</v>
      </c>
      <c r="I111" s="9" t="s">
        <v>9</v>
      </c>
      <c r="J111" s="6">
        <v>0.06</v>
      </c>
      <c r="K111" s="16">
        <v>1.02</v>
      </c>
      <c r="L111" s="80">
        <v>6.1199999999999997E-2</v>
      </c>
      <c r="M111" s="6"/>
      <c r="N111" s="6" t="s">
        <v>1192</v>
      </c>
      <c r="O111" s="124"/>
    </row>
    <row r="112" spans="1:15" s="3" customFormat="1" ht="76.5" x14ac:dyDescent="0.25">
      <c r="A112" s="11" t="s">
        <v>721</v>
      </c>
      <c r="B112" s="11" t="s">
        <v>1042</v>
      </c>
      <c r="C112" s="12" t="s">
        <v>1179</v>
      </c>
      <c r="D112" s="11" t="s">
        <v>6</v>
      </c>
      <c r="E112" s="11" t="s">
        <v>117</v>
      </c>
      <c r="F112" s="11" t="s">
        <v>4</v>
      </c>
      <c r="G112" s="9" t="s">
        <v>466</v>
      </c>
      <c r="H112" s="10" t="s">
        <v>465</v>
      </c>
      <c r="I112" s="9" t="s">
        <v>9</v>
      </c>
      <c r="J112" s="6">
        <v>0.09</v>
      </c>
      <c r="K112" s="8">
        <v>1</v>
      </c>
      <c r="L112" s="16">
        <v>0.09</v>
      </c>
      <c r="M112" s="6"/>
      <c r="N112" s="6" t="s">
        <v>1192</v>
      </c>
      <c r="O112" s="124"/>
    </row>
    <row r="113" spans="1:15" s="3" customFormat="1" ht="76.5" x14ac:dyDescent="0.25">
      <c r="A113" s="11" t="s">
        <v>720</v>
      </c>
      <c r="B113" s="11" t="s">
        <v>1042</v>
      </c>
      <c r="C113" s="12" t="s">
        <v>1179</v>
      </c>
      <c r="D113" s="11" t="s">
        <v>6</v>
      </c>
      <c r="E113" s="11" t="s">
        <v>117</v>
      </c>
      <c r="F113" s="11" t="s">
        <v>4</v>
      </c>
      <c r="G113" s="9" t="s">
        <v>759</v>
      </c>
      <c r="H113" s="10" t="s">
        <v>758</v>
      </c>
      <c r="I113" s="9" t="s">
        <v>9</v>
      </c>
      <c r="J113" s="6">
        <v>0.09</v>
      </c>
      <c r="K113" s="7">
        <v>1.0149999999999999</v>
      </c>
      <c r="L113" s="79">
        <v>9.1350000000000001E-2</v>
      </c>
      <c r="M113" s="6"/>
      <c r="N113" s="6" t="s">
        <v>1192</v>
      </c>
      <c r="O113" s="124"/>
    </row>
    <row r="114" spans="1:15" s="3" customFormat="1" ht="76.5" x14ac:dyDescent="0.25">
      <c r="A114" s="11" t="s">
        <v>719</v>
      </c>
      <c r="B114" s="11" t="s">
        <v>1042</v>
      </c>
      <c r="C114" s="12" t="s">
        <v>1179</v>
      </c>
      <c r="D114" s="11" t="s">
        <v>6</v>
      </c>
      <c r="E114" s="11" t="s">
        <v>117</v>
      </c>
      <c r="F114" s="11" t="s">
        <v>12</v>
      </c>
      <c r="G114" s="9" t="s">
        <v>1187</v>
      </c>
      <c r="H114" s="10" t="s">
        <v>1186</v>
      </c>
      <c r="I114" s="9" t="s">
        <v>29</v>
      </c>
      <c r="J114" s="6">
        <v>1.1099E-3</v>
      </c>
      <c r="K114" s="16">
        <v>1.01</v>
      </c>
      <c r="L114" s="81">
        <v>1.121E-3</v>
      </c>
      <c r="M114" s="6" t="s">
        <v>1185</v>
      </c>
      <c r="N114" s="6" t="s">
        <v>1192</v>
      </c>
      <c r="O114" s="124"/>
    </row>
    <row r="115" spans="1:15" s="3" customFormat="1" ht="76.5" x14ac:dyDescent="0.25">
      <c r="A115" s="11" t="s">
        <v>718</v>
      </c>
      <c r="B115" s="11" t="s">
        <v>1042</v>
      </c>
      <c r="C115" s="12" t="s">
        <v>1179</v>
      </c>
      <c r="D115" s="11" t="s">
        <v>6</v>
      </c>
      <c r="E115" s="11" t="s">
        <v>117</v>
      </c>
      <c r="F115" s="11" t="s">
        <v>4</v>
      </c>
      <c r="G115" s="9" t="s">
        <v>1085</v>
      </c>
      <c r="H115" s="10" t="s">
        <v>1084</v>
      </c>
      <c r="I115" s="9" t="s">
        <v>29</v>
      </c>
      <c r="J115" s="6">
        <v>2.9999999999999997E-4</v>
      </c>
      <c r="K115" s="16">
        <v>1.01</v>
      </c>
      <c r="L115" s="81">
        <v>3.0299999999999999E-4</v>
      </c>
      <c r="M115" s="6"/>
      <c r="N115" s="6" t="s">
        <v>1192</v>
      </c>
      <c r="O115" s="124"/>
    </row>
    <row r="116" spans="1:15" s="3" customFormat="1" ht="76.5" x14ac:dyDescent="0.25">
      <c r="A116" s="11" t="s">
        <v>717</v>
      </c>
      <c r="B116" s="11" t="s">
        <v>1042</v>
      </c>
      <c r="C116" s="12" t="s">
        <v>1179</v>
      </c>
      <c r="D116" s="11" t="s">
        <v>6</v>
      </c>
      <c r="E116" s="11" t="s">
        <v>117</v>
      </c>
      <c r="F116" s="11" t="s">
        <v>4</v>
      </c>
      <c r="G116" s="9" t="s">
        <v>453</v>
      </c>
      <c r="H116" s="10" t="s">
        <v>452</v>
      </c>
      <c r="I116" s="9" t="s">
        <v>134</v>
      </c>
      <c r="J116" s="6">
        <v>0.78</v>
      </c>
      <c r="K116" s="8">
        <v>1</v>
      </c>
      <c r="L116" s="16">
        <v>0.78</v>
      </c>
      <c r="M116" s="6"/>
      <c r="N116" s="6" t="s">
        <v>1192</v>
      </c>
      <c r="O116" s="124"/>
    </row>
    <row r="117" spans="1:15" s="3" customFormat="1" ht="15.75" x14ac:dyDescent="0.25">
      <c r="A117" s="167" t="s">
        <v>1205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26"/>
    </row>
    <row r="118" spans="1:15" s="3" customFormat="1" ht="76.5" x14ac:dyDescent="0.25">
      <c r="A118" s="11" t="s">
        <v>716</v>
      </c>
      <c r="B118" s="11" t="s">
        <v>1042</v>
      </c>
      <c r="C118" s="12" t="s">
        <v>1179</v>
      </c>
      <c r="D118" s="11" t="s">
        <v>6</v>
      </c>
      <c r="E118" s="11" t="s">
        <v>117</v>
      </c>
      <c r="F118" s="11" t="s">
        <v>4</v>
      </c>
      <c r="G118" s="9" t="s">
        <v>160</v>
      </c>
      <c r="H118" s="10" t="s">
        <v>159</v>
      </c>
      <c r="I118" s="9" t="s">
        <v>29</v>
      </c>
      <c r="J118" s="6">
        <v>1.22132</v>
      </c>
      <c r="K118" s="8">
        <v>1</v>
      </c>
      <c r="L118" s="79">
        <v>1.22132</v>
      </c>
      <c r="M118" s="6"/>
      <c r="N118" s="6" t="s">
        <v>1192</v>
      </c>
      <c r="O118" s="124"/>
    </row>
    <row r="119" spans="1:15" s="3" customFormat="1" ht="76.5" x14ac:dyDescent="0.25">
      <c r="A119" s="11" t="s">
        <v>713</v>
      </c>
      <c r="B119" s="11" t="s">
        <v>1042</v>
      </c>
      <c r="C119" s="12" t="s">
        <v>1179</v>
      </c>
      <c r="D119" s="11" t="s">
        <v>6</v>
      </c>
      <c r="E119" s="11" t="s">
        <v>117</v>
      </c>
      <c r="F119" s="11" t="s">
        <v>12</v>
      </c>
      <c r="G119" s="9" t="s">
        <v>652</v>
      </c>
      <c r="H119" s="10" t="s">
        <v>651</v>
      </c>
      <c r="I119" s="9" t="s">
        <v>164</v>
      </c>
      <c r="J119" s="6">
        <v>78.48</v>
      </c>
      <c r="K119" s="16">
        <v>1.06</v>
      </c>
      <c r="L119" s="80">
        <v>83.188800000000001</v>
      </c>
      <c r="M119" s="6"/>
      <c r="N119" s="6" t="s">
        <v>1192</v>
      </c>
      <c r="O119" s="124"/>
    </row>
    <row r="120" spans="1:15" s="3" customFormat="1" ht="76.5" x14ac:dyDescent="0.25">
      <c r="A120" s="11" t="s">
        <v>710</v>
      </c>
      <c r="B120" s="11" t="s">
        <v>1042</v>
      </c>
      <c r="C120" s="12" t="s">
        <v>1179</v>
      </c>
      <c r="D120" s="11" t="s">
        <v>6</v>
      </c>
      <c r="E120" s="11" t="s">
        <v>117</v>
      </c>
      <c r="F120" s="11" t="s">
        <v>12</v>
      </c>
      <c r="G120" s="9" t="s">
        <v>649</v>
      </c>
      <c r="H120" s="10" t="s">
        <v>648</v>
      </c>
      <c r="I120" s="9" t="s">
        <v>174</v>
      </c>
      <c r="J120" s="6">
        <v>0.18129999999999999</v>
      </c>
      <c r="K120" s="16">
        <v>1.06</v>
      </c>
      <c r="L120" s="81">
        <v>0.19217799999999999</v>
      </c>
      <c r="M120" s="6"/>
      <c r="N120" s="6" t="s">
        <v>1192</v>
      </c>
      <c r="O120" s="124"/>
    </row>
    <row r="121" spans="1:15" s="3" customFormat="1" ht="76.5" x14ac:dyDescent="0.25">
      <c r="A121" s="11" t="s">
        <v>709</v>
      </c>
      <c r="B121" s="11" t="s">
        <v>1042</v>
      </c>
      <c r="C121" s="12" t="s">
        <v>1179</v>
      </c>
      <c r="D121" s="11" t="s">
        <v>6</v>
      </c>
      <c r="E121" s="11" t="s">
        <v>117</v>
      </c>
      <c r="F121" s="11" t="s">
        <v>12</v>
      </c>
      <c r="G121" s="9" t="s">
        <v>548</v>
      </c>
      <c r="H121" s="10" t="s">
        <v>547</v>
      </c>
      <c r="I121" s="9" t="s">
        <v>29</v>
      </c>
      <c r="J121" s="6">
        <v>1.8689600000000001E-2</v>
      </c>
      <c r="K121" s="16">
        <v>1.06</v>
      </c>
      <c r="L121" s="81">
        <v>1.9810999999999999E-2</v>
      </c>
      <c r="M121" s="6"/>
      <c r="N121" s="6" t="s">
        <v>1192</v>
      </c>
      <c r="O121" s="124"/>
    </row>
    <row r="122" spans="1:15" s="3" customFormat="1" ht="76.5" x14ac:dyDescent="0.25">
      <c r="A122" s="11" t="s">
        <v>706</v>
      </c>
      <c r="B122" s="11" t="s">
        <v>1042</v>
      </c>
      <c r="C122" s="12" t="s">
        <v>1179</v>
      </c>
      <c r="D122" s="11" t="s">
        <v>6</v>
      </c>
      <c r="E122" s="11" t="s">
        <v>117</v>
      </c>
      <c r="F122" s="11" t="s">
        <v>12</v>
      </c>
      <c r="G122" s="9" t="s">
        <v>558</v>
      </c>
      <c r="H122" s="10" t="s">
        <v>557</v>
      </c>
      <c r="I122" s="9" t="s">
        <v>29</v>
      </c>
      <c r="J122" s="6">
        <v>8.7360400000000005E-2</v>
      </c>
      <c r="K122" s="16">
        <v>1.06</v>
      </c>
      <c r="L122" s="81">
        <v>9.2602000000000004E-2</v>
      </c>
      <c r="M122" s="6"/>
      <c r="N122" s="6" t="s">
        <v>1192</v>
      </c>
      <c r="O122" s="124"/>
    </row>
    <row r="123" spans="1:15" s="3" customFormat="1" ht="76.5" x14ac:dyDescent="0.25">
      <c r="A123" s="11" t="s">
        <v>703</v>
      </c>
      <c r="B123" s="11" t="s">
        <v>1042</v>
      </c>
      <c r="C123" s="12" t="s">
        <v>1179</v>
      </c>
      <c r="D123" s="11" t="s">
        <v>6</v>
      </c>
      <c r="E123" s="11" t="s">
        <v>117</v>
      </c>
      <c r="F123" s="11" t="s">
        <v>12</v>
      </c>
      <c r="G123" s="9" t="s">
        <v>172</v>
      </c>
      <c r="H123" s="10" t="s">
        <v>171</v>
      </c>
      <c r="I123" s="9" t="s">
        <v>29</v>
      </c>
      <c r="J123" s="6">
        <v>2.9399999999999999E-2</v>
      </c>
      <c r="K123" s="16">
        <v>1.06</v>
      </c>
      <c r="L123" s="81">
        <v>3.1164000000000001E-2</v>
      </c>
      <c r="M123" s="6"/>
      <c r="N123" s="6" t="s">
        <v>1192</v>
      </c>
      <c r="O123" s="124"/>
    </row>
    <row r="124" spans="1:15" s="3" customFormat="1" ht="76.5" x14ac:dyDescent="0.25">
      <c r="A124" s="11" t="s">
        <v>700</v>
      </c>
      <c r="B124" s="11" t="s">
        <v>1042</v>
      </c>
      <c r="C124" s="12" t="s">
        <v>1179</v>
      </c>
      <c r="D124" s="11" t="s">
        <v>6</v>
      </c>
      <c r="E124" s="11" t="s">
        <v>117</v>
      </c>
      <c r="F124" s="11" t="s">
        <v>12</v>
      </c>
      <c r="G124" s="9" t="s">
        <v>554</v>
      </c>
      <c r="H124" s="10" t="s">
        <v>553</v>
      </c>
      <c r="I124" s="9" t="s">
        <v>29</v>
      </c>
      <c r="J124" s="6">
        <v>2.5899999999999999E-2</v>
      </c>
      <c r="K124" s="16">
        <v>1.06</v>
      </c>
      <c r="L124" s="81">
        <v>2.7453999999999999E-2</v>
      </c>
      <c r="M124" s="6"/>
      <c r="N124" s="6" t="s">
        <v>1192</v>
      </c>
      <c r="O124" s="124"/>
    </row>
    <row r="125" spans="1:15" s="3" customFormat="1" ht="76.5" x14ac:dyDescent="0.25">
      <c r="A125" s="11" t="s">
        <v>696</v>
      </c>
      <c r="B125" s="11" t="s">
        <v>1042</v>
      </c>
      <c r="C125" s="12" t="s">
        <v>1179</v>
      </c>
      <c r="D125" s="11" t="s">
        <v>6</v>
      </c>
      <c r="E125" s="11" t="s">
        <v>117</v>
      </c>
      <c r="F125" s="11" t="s">
        <v>12</v>
      </c>
      <c r="G125" s="9" t="s">
        <v>607</v>
      </c>
      <c r="H125" s="10" t="s">
        <v>606</v>
      </c>
      <c r="I125" s="9" t="s">
        <v>29</v>
      </c>
      <c r="J125" s="6">
        <v>7.3469800000000002E-2</v>
      </c>
      <c r="K125" s="16">
        <v>1.06</v>
      </c>
      <c r="L125" s="81">
        <v>7.7878000000000003E-2</v>
      </c>
      <c r="M125" s="6"/>
      <c r="N125" s="6" t="s">
        <v>1192</v>
      </c>
      <c r="O125" s="124"/>
    </row>
    <row r="126" spans="1:15" s="3" customFormat="1" ht="76.5" x14ac:dyDescent="0.25">
      <c r="A126" s="11" t="s">
        <v>695</v>
      </c>
      <c r="B126" s="11" t="s">
        <v>1042</v>
      </c>
      <c r="C126" s="12" t="s">
        <v>1179</v>
      </c>
      <c r="D126" s="11" t="s">
        <v>6</v>
      </c>
      <c r="E126" s="11" t="s">
        <v>117</v>
      </c>
      <c r="F126" s="11" t="s">
        <v>4</v>
      </c>
      <c r="G126" s="9" t="s">
        <v>597</v>
      </c>
      <c r="H126" s="10" t="s">
        <v>596</v>
      </c>
      <c r="I126" s="9" t="s">
        <v>29</v>
      </c>
      <c r="J126" s="6">
        <v>1.22132</v>
      </c>
      <c r="K126" s="8">
        <v>1</v>
      </c>
      <c r="L126" s="79">
        <v>1.22132</v>
      </c>
      <c r="M126" s="6"/>
      <c r="N126" s="6" t="s">
        <v>1192</v>
      </c>
      <c r="O126" s="124"/>
    </row>
    <row r="127" spans="1:15" s="3" customFormat="1" ht="15.75" x14ac:dyDescent="0.25">
      <c r="A127" s="168" t="s">
        <v>1204</v>
      </c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26"/>
    </row>
    <row r="128" spans="1:15" s="3" customFormat="1" ht="76.5" x14ac:dyDescent="0.25">
      <c r="A128" s="11" t="s">
        <v>693</v>
      </c>
      <c r="B128" s="11" t="s">
        <v>1042</v>
      </c>
      <c r="C128" s="12" t="s">
        <v>1179</v>
      </c>
      <c r="D128" s="11" t="s">
        <v>6</v>
      </c>
      <c r="E128" s="11" t="s">
        <v>117</v>
      </c>
      <c r="F128" s="11" t="s">
        <v>4</v>
      </c>
      <c r="G128" s="9" t="s">
        <v>160</v>
      </c>
      <c r="H128" s="10" t="s">
        <v>159</v>
      </c>
      <c r="I128" s="9" t="s">
        <v>29</v>
      </c>
      <c r="J128" s="6">
        <v>0.52605000000000002</v>
      </c>
      <c r="K128" s="8">
        <v>1</v>
      </c>
      <c r="L128" s="79">
        <v>0.52605000000000002</v>
      </c>
      <c r="M128" s="6"/>
      <c r="N128" s="6" t="s">
        <v>1192</v>
      </c>
      <c r="O128" s="124"/>
    </row>
    <row r="129" spans="1:15" s="3" customFormat="1" ht="76.5" x14ac:dyDescent="0.25">
      <c r="A129" s="11" t="s">
        <v>690</v>
      </c>
      <c r="B129" s="11" t="s">
        <v>1042</v>
      </c>
      <c r="C129" s="12" t="s">
        <v>1179</v>
      </c>
      <c r="D129" s="11" t="s">
        <v>6</v>
      </c>
      <c r="E129" s="11" t="s">
        <v>117</v>
      </c>
      <c r="F129" s="11" t="s">
        <v>12</v>
      </c>
      <c r="G129" s="9" t="s">
        <v>638</v>
      </c>
      <c r="H129" s="10" t="s">
        <v>637</v>
      </c>
      <c r="I129" s="9" t="s">
        <v>174</v>
      </c>
      <c r="J129" s="6">
        <v>0.43764999999999998</v>
      </c>
      <c r="K129" s="16">
        <v>1.06</v>
      </c>
      <c r="L129" s="81">
        <v>0.46390900000000002</v>
      </c>
      <c r="M129" s="6"/>
      <c r="N129" s="6" t="s">
        <v>1192</v>
      </c>
      <c r="O129" s="124"/>
    </row>
    <row r="130" spans="1:15" s="3" customFormat="1" ht="76.5" x14ac:dyDescent="0.25">
      <c r="A130" s="11" t="s">
        <v>689</v>
      </c>
      <c r="B130" s="11" t="s">
        <v>1042</v>
      </c>
      <c r="C130" s="12" t="s">
        <v>1179</v>
      </c>
      <c r="D130" s="11" t="s">
        <v>6</v>
      </c>
      <c r="E130" s="11" t="s">
        <v>117</v>
      </c>
      <c r="F130" s="11" t="s">
        <v>12</v>
      </c>
      <c r="G130" s="9" t="s">
        <v>635</v>
      </c>
      <c r="H130" s="10" t="s">
        <v>634</v>
      </c>
      <c r="I130" s="9" t="s">
        <v>29</v>
      </c>
      <c r="J130" s="6">
        <v>8.8400000000000006E-2</v>
      </c>
      <c r="K130" s="16">
        <v>1.06</v>
      </c>
      <c r="L130" s="81">
        <v>9.3703999999999996E-2</v>
      </c>
      <c r="M130" s="6"/>
      <c r="N130" s="6" t="s">
        <v>1192</v>
      </c>
      <c r="O130" s="124"/>
    </row>
    <row r="131" spans="1:15" s="3" customFormat="1" ht="76.5" x14ac:dyDescent="0.25">
      <c r="A131" s="11" t="s">
        <v>688</v>
      </c>
      <c r="B131" s="11" t="s">
        <v>1042</v>
      </c>
      <c r="C131" s="12" t="s">
        <v>1179</v>
      </c>
      <c r="D131" s="11" t="s">
        <v>6</v>
      </c>
      <c r="E131" s="11" t="s">
        <v>117</v>
      </c>
      <c r="F131" s="11" t="s">
        <v>4</v>
      </c>
      <c r="G131" s="9" t="s">
        <v>597</v>
      </c>
      <c r="H131" s="10" t="s">
        <v>596</v>
      </c>
      <c r="I131" s="9" t="s">
        <v>29</v>
      </c>
      <c r="J131" s="6">
        <v>0.52605000000000002</v>
      </c>
      <c r="K131" s="8">
        <v>1</v>
      </c>
      <c r="L131" s="79">
        <v>0.52605000000000002</v>
      </c>
      <c r="M131" s="6"/>
      <c r="N131" s="6" t="s">
        <v>1192</v>
      </c>
      <c r="O131" s="124"/>
    </row>
    <row r="132" spans="1:15" s="3" customFormat="1" ht="15.75" x14ac:dyDescent="0.25">
      <c r="A132" s="168" t="s">
        <v>1203</v>
      </c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26"/>
    </row>
    <row r="133" spans="1:15" s="3" customFormat="1" ht="76.5" x14ac:dyDescent="0.25">
      <c r="A133" s="11" t="s">
        <v>685</v>
      </c>
      <c r="B133" s="11" t="s">
        <v>1042</v>
      </c>
      <c r="C133" s="12" t="s">
        <v>1179</v>
      </c>
      <c r="D133" s="11" t="s">
        <v>6</v>
      </c>
      <c r="E133" s="11" t="s">
        <v>117</v>
      </c>
      <c r="F133" s="11" t="s">
        <v>4</v>
      </c>
      <c r="G133" s="9" t="s">
        <v>160</v>
      </c>
      <c r="H133" s="10" t="s">
        <v>159</v>
      </c>
      <c r="I133" s="9" t="s">
        <v>29</v>
      </c>
      <c r="J133" s="6">
        <v>0.55064999999999997</v>
      </c>
      <c r="K133" s="8">
        <v>1</v>
      </c>
      <c r="L133" s="79">
        <v>0.55064999999999997</v>
      </c>
      <c r="M133" s="6"/>
      <c r="N133" s="6" t="s">
        <v>1192</v>
      </c>
      <c r="O133" s="124"/>
    </row>
    <row r="134" spans="1:15" s="3" customFormat="1" ht="76.5" x14ac:dyDescent="0.25">
      <c r="A134" s="11" t="s">
        <v>682</v>
      </c>
      <c r="B134" s="11" t="s">
        <v>1042</v>
      </c>
      <c r="C134" s="12" t="s">
        <v>1179</v>
      </c>
      <c r="D134" s="11" t="s">
        <v>6</v>
      </c>
      <c r="E134" s="11" t="s">
        <v>117</v>
      </c>
      <c r="F134" s="11" t="s">
        <v>12</v>
      </c>
      <c r="G134" s="9" t="s">
        <v>1202</v>
      </c>
      <c r="H134" s="10" t="s">
        <v>1201</v>
      </c>
      <c r="I134" s="9" t="s">
        <v>174</v>
      </c>
      <c r="J134" s="6">
        <v>0.16273960000000001</v>
      </c>
      <c r="K134" s="16">
        <v>1.06</v>
      </c>
      <c r="L134" s="81">
        <v>0.17250399999999999</v>
      </c>
      <c r="M134" s="6"/>
      <c r="N134" s="6" t="s">
        <v>1192</v>
      </c>
      <c r="O134" s="124"/>
    </row>
    <row r="135" spans="1:15" s="3" customFormat="1" ht="76.5" x14ac:dyDescent="0.25">
      <c r="A135" s="11" t="s">
        <v>680</v>
      </c>
      <c r="B135" s="11" t="s">
        <v>1042</v>
      </c>
      <c r="C135" s="12" t="s">
        <v>1179</v>
      </c>
      <c r="D135" s="11" t="s">
        <v>6</v>
      </c>
      <c r="E135" s="11" t="s">
        <v>117</v>
      </c>
      <c r="F135" s="11" t="s">
        <v>4</v>
      </c>
      <c r="G135" s="9" t="s">
        <v>548</v>
      </c>
      <c r="H135" s="10" t="s">
        <v>547</v>
      </c>
      <c r="I135" s="9" t="s">
        <v>29</v>
      </c>
      <c r="J135" s="6">
        <v>0.27471980000000001</v>
      </c>
      <c r="K135" s="16">
        <v>1.06</v>
      </c>
      <c r="L135" s="81">
        <v>0.29120299999999999</v>
      </c>
      <c r="M135" s="6"/>
      <c r="N135" s="6" t="s">
        <v>1192</v>
      </c>
      <c r="O135" s="124"/>
    </row>
    <row r="136" spans="1:15" s="3" customFormat="1" ht="76.5" x14ac:dyDescent="0.25">
      <c r="A136" s="11" t="s">
        <v>679</v>
      </c>
      <c r="B136" s="11" t="s">
        <v>1042</v>
      </c>
      <c r="C136" s="12" t="s">
        <v>1179</v>
      </c>
      <c r="D136" s="11" t="s">
        <v>6</v>
      </c>
      <c r="E136" s="11" t="s">
        <v>117</v>
      </c>
      <c r="F136" s="11" t="s">
        <v>4</v>
      </c>
      <c r="G136" s="9" t="s">
        <v>600</v>
      </c>
      <c r="H136" s="10" t="s">
        <v>599</v>
      </c>
      <c r="I136" s="9" t="s">
        <v>120</v>
      </c>
      <c r="J136" s="6">
        <v>53.76</v>
      </c>
      <c r="K136" s="16">
        <v>1.06</v>
      </c>
      <c r="L136" s="80">
        <v>56.985599999999998</v>
      </c>
      <c r="M136" s="6"/>
      <c r="N136" s="6" t="s">
        <v>1192</v>
      </c>
      <c r="O136" s="124"/>
    </row>
    <row r="137" spans="1:15" s="3" customFormat="1" ht="76.5" x14ac:dyDescent="0.25">
      <c r="A137" s="11" t="s">
        <v>678</v>
      </c>
      <c r="B137" s="11" t="s">
        <v>1042</v>
      </c>
      <c r="C137" s="12" t="s">
        <v>1179</v>
      </c>
      <c r="D137" s="11" t="s">
        <v>6</v>
      </c>
      <c r="E137" s="11" t="s">
        <v>117</v>
      </c>
      <c r="F137" s="11" t="s">
        <v>12</v>
      </c>
      <c r="G137" s="9" t="s">
        <v>551</v>
      </c>
      <c r="H137" s="10" t="s">
        <v>550</v>
      </c>
      <c r="I137" s="9" t="s">
        <v>174</v>
      </c>
      <c r="J137" s="6">
        <v>5.9430200000000002E-2</v>
      </c>
      <c r="K137" s="16">
        <v>1.06</v>
      </c>
      <c r="L137" s="81">
        <v>6.2995999999999996E-2</v>
      </c>
      <c r="M137" s="6"/>
      <c r="N137" s="6" t="s">
        <v>1192</v>
      </c>
      <c r="O137" s="124"/>
    </row>
    <row r="138" spans="1:15" s="3" customFormat="1" ht="76.5" x14ac:dyDescent="0.25">
      <c r="A138" s="11" t="s">
        <v>677</v>
      </c>
      <c r="B138" s="11" t="s">
        <v>1042</v>
      </c>
      <c r="C138" s="12" t="s">
        <v>1179</v>
      </c>
      <c r="D138" s="11" t="s">
        <v>6</v>
      </c>
      <c r="E138" s="11" t="s">
        <v>117</v>
      </c>
      <c r="F138" s="11" t="s">
        <v>4</v>
      </c>
      <c r="G138" s="9" t="s">
        <v>597</v>
      </c>
      <c r="H138" s="10" t="s">
        <v>596</v>
      </c>
      <c r="I138" s="9" t="s">
        <v>29</v>
      </c>
      <c r="J138" s="6">
        <v>0.55064999999999997</v>
      </c>
      <c r="K138" s="8">
        <v>1</v>
      </c>
      <c r="L138" s="79">
        <v>0.55064999999999997</v>
      </c>
      <c r="M138" s="6"/>
      <c r="N138" s="6" t="s">
        <v>1192</v>
      </c>
      <c r="O138" s="124"/>
    </row>
    <row r="139" spans="1:15" s="3" customFormat="1" ht="15.75" x14ac:dyDescent="0.25">
      <c r="A139" s="167" t="s">
        <v>1200</v>
      </c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26"/>
    </row>
    <row r="140" spans="1:15" s="3" customFormat="1" ht="76.5" x14ac:dyDescent="0.25">
      <c r="A140" s="11" t="s">
        <v>676</v>
      </c>
      <c r="B140" s="11" t="s">
        <v>1042</v>
      </c>
      <c r="C140" s="12" t="s">
        <v>1179</v>
      </c>
      <c r="D140" s="11" t="s">
        <v>6</v>
      </c>
      <c r="E140" s="11" t="s">
        <v>117</v>
      </c>
      <c r="F140" s="11" t="s">
        <v>4</v>
      </c>
      <c r="G140" s="9" t="s">
        <v>160</v>
      </c>
      <c r="H140" s="10" t="s">
        <v>159</v>
      </c>
      <c r="I140" s="9" t="s">
        <v>29</v>
      </c>
      <c r="J140" s="6">
        <v>9.6465880899999998</v>
      </c>
      <c r="K140" s="8">
        <v>1</v>
      </c>
      <c r="L140" s="81">
        <f t="shared" ref="L140:L148" si="5">J140*K140</f>
        <v>9.6465880899999998</v>
      </c>
      <c r="M140" s="6"/>
      <c r="N140" s="6" t="s">
        <v>1192</v>
      </c>
      <c r="O140" s="124"/>
    </row>
    <row r="141" spans="1:15" s="3" customFormat="1" ht="76.5" x14ac:dyDescent="0.25">
      <c r="A141" s="11" t="s">
        <v>671</v>
      </c>
      <c r="B141" s="11" t="s">
        <v>1042</v>
      </c>
      <c r="C141" s="12" t="s">
        <v>1179</v>
      </c>
      <c r="D141" s="11" t="s">
        <v>6</v>
      </c>
      <c r="E141" s="11" t="s">
        <v>117</v>
      </c>
      <c r="F141" s="11" t="s">
        <v>4</v>
      </c>
      <c r="G141" s="9" t="s">
        <v>799</v>
      </c>
      <c r="H141" s="10" t="s">
        <v>798</v>
      </c>
      <c r="I141" s="9" t="s">
        <v>223</v>
      </c>
      <c r="J141" s="6">
        <v>199.72</v>
      </c>
      <c r="K141" s="7">
        <v>1.0349999999999999</v>
      </c>
      <c r="L141" s="81">
        <f t="shared" si="5"/>
        <v>206.71019999999999</v>
      </c>
      <c r="M141" s="6"/>
      <c r="N141" s="6" t="s">
        <v>1192</v>
      </c>
      <c r="O141" s="124"/>
    </row>
    <row r="142" spans="1:15" s="3" customFormat="1" ht="76.5" x14ac:dyDescent="0.25">
      <c r="A142" s="11" t="s">
        <v>670</v>
      </c>
      <c r="B142" s="11" t="s">
        <v>1042</v>
      </c>
      <c r="C142" s="12" t="s">
        <v>1179</v>
      </c>
      <c r="D142" s="11" t="s">
        <v>6</v>
      </c>
      <c r="E142" s="11" t="s">
        <v>117</v>
      </c>
      <c r="F142" s="11" t="s">
        <v>4</v>
      </c>
      <c r="G142" s="9" t="s">
        <v>1077</v>
      </c>
      <c r="H142" s="10" t="s">
        <v>1076</v>
      </c>
      <c r="I142" s="9" t="s">
        <v>223</v>
      </c>
      <c r="J142" s="6">
        <v>5.1159999999999997</v>
      </c>
      <c r="K142" s="7">
        <v>1.0349999999999999</v>
      </c>
      <c r="L142" s="81">
        <f t="shared" si="5"/>
        <v>5.2950599999999994</v>
      </c>
      <c r="M142" s="6"/>
      <c r="N142" s="6" t="s">
        <v>1192</v>
      </c>
      <c r="O142" s="124"/>
    </row>
    <row r="143" spans="1:15" s="3" customFormat="1" ht="76.5" x14ac:dyDescent="0.25">
      <c r="A143" s="11" t="s">
        <v>669</v>
      </c>
      <c r="B143" s="11" t="s">
        <v>1042</v>
      </c>
      <c r="C143" s="12" t="s">
        <v>1179</v>
      </c>
      <c r="D143" s="11" t="s">
        <v>6</v>
      </c>
      <c r="E143" s="11" t="s">
        <v>117</v>
      </c>
      <c r="F143" s="11" t="s">
        <v>4</v>
      </c>
      <c r="G143" s="9" t="s">
        <v>1071</v>
      </c>
      <c r="H143" s="10" t="s">
        <v>1070</v>
      </c>
      <c r="I143" s="9" t="s">
        <v>120</v>
      </c>
      <c r="J143" s="6">
        <v>501.40000000000003</v>
      </c>
      <c r="K143" s="7">
        <v>1.0349999999999999</v>
      </c>
      <c r="L143" s="81">
        <f t="shared" si="5"/>
        <v>518.94899999999996</v>
      </c>
      <c r="M143" s="6"/>
      <c r="N143" s="6" t="s">
        <v>1192</v>
      </c>
      <c r="O143" s="124"/>
    </row>
    <row r="144" spans="1:15" s="3" customFormat="1" ht="76.5" x14ac:dyDescent="0.25">
      <c r="A144" s="11" t="s">
        <v>667</v>
      </c>
      <c r="B144" s="11" t="s">
        <v>1042</v>
      </c>
      <c r="C144" s="12" t="s">
        <v>1179</v>
      </c>
      <c r="D144" s="11" t="s">
        <v>6</v>
      </c>
      <c r="E144" s="11" t="s">
        <v>117</v>
      </c>
      <c r="F144" s="11" t="s">
        <v>12</v>
      </c>
      <c r="G144" s="9" t="s">
        <v>195</v>
      </c>
      <c r="H144" s="10" t="s">
        <v>194</v>
      </c>
      <c r="I144" s="9" t="s">
        <v>174</v>
      </c>
      <c r="J144" s="6">
        <v>0.19931979999999999</v>
      </c>
      <c r="K144" s="7">
        <v>1.0349999999999999</v>
      </c>
      <c r="L144" s="81">
        <f t="shared" si="5"/>
        <v>0.20629599299999998</v>
      </c>
      <c r="M144" s="6"/>
      <c r="N144" s="6" t="s">
        <v>1192</v>
      </c>
      <c r="O144" s="124"/>
    </row>
    <row r="145" spans="1:15" s="3" customFormat="1" ht="76.5" x14ac:dyDescent="0.25">
      <c r="A145" s="11" t="s">
        <v>666</v>
      </c>
      <c r="B145" s="11" t="s">
        <v>1042</v>
      </c>
      <c r="C145" s="12" t="s">
        <v>1179</v>
      </c>
      <c r="D145" s="11" t="s">
        <v>6</v>
      </c>
      <c r="E145" s="11" t="s">
        <v>117</v>
      </c>
      <c r="F145" s="11" t="s">
        <v>4</v>
      </c>
      <c r="G145" s="9" t="s">
        <v>185</v>
      </c>
      <c r="H145" s="10" t="s">
        <v>184</v>
      </c>
      <c r="I145" s="9" t="s">
        <v>29</v>
      </c>
      <c r="J145" s="6">
        <v>0.3388601</v>
      </c>
      <c r="K145" s="7">
        <v>1.0349999999999999</v>
      </c>
      <c r="L145" s="81">
        <f t="shared" si="5"/>
        <v>0.35072020349999999</v>
      </c>
      <c r="M145" s="6"/>
      <c r="N145" s="6" t="s">
        <v>1192</v>
      </c>
      <c r="O145" s="124"/>
    </row>
    <row r="146" spans="1:15" s="3" customFormat="1" ht="76.5" x14ac:dyDescent="0.25">
      <c r="A146" s="11" t="s">
        <v>665</v>
      </c>
      <c r="B146" s="11" t="s">
        <v>1042</v>
      </c>
      <c r="C146" s="12" t="s">
        <v>1179</v>
      </c>
      <c r="D146" s="11" t="s">
        <v>6</v>
      </c>
      <c r="E146" s="11" t="s">
        <v>117</v>
      </c>
      <c r="F146" s="11" t="s">
        <v>4</v>
      </c>
      <c r="G146" s="9" t="s">
        <v>172</v>
      </c>
      <c r="H146" s="10" t="s">
        <v>171</v>
      </c>
      <c r="I146" s="9" t="s">
        <v>29</v>
      </c>
      <c r="J146" s="6">
        <v>0.6966696</v>
      </c>
      <c r="K146" s="7">
        <v>1.0349999999999999</v>
      </c>
      <c r="L146" s="81">
        <f t="shared" si="5"/>
        <v>0.72105303599999993</v>
      </c>
      <c r="M146" s="6"/>
      <c r="N146" s="6" t="s">
        <v>1192</v>
      </c>
      <c r="O146" s="124"/>
    </row>
    <row r="147" spans="1:15" s="3" customFormat="1" ht="76.5" x14ac:dyDescent="0.25">
      <c r="A147" s="11" t="s">
        <v>660</v>
      </c>
      <c r="B147" s="11" t="s">
        <v>1042</v>
      </c>
      <c r="C147" s="12" t="s">
        <v>1179</v>
      </c>
      <c r="D147" s="11" t="s">
        <v>6</v>
      </c>
      <c r="E147" s="11" t="s">
        <v>117</v>
      </c>
      <c r="F147" s="11" t="s">
        <v>12</v>
      </c>
      <c r="G147" s="9" t="s">
        <v>771</v>
      </c>
      <c r="H147" s="10" t="s">
        <v>770</v>
      </c>
      <c r="I147" s="9" t="s">
        <v>120</v>
      </c>
      <c r="J147" s="6">
        <v>91.309599999999989</v>
      </c>
      <c r="K147" s="7">
        <v>1.0349999999999999</v>
      </c>
      <c r="L147" s="81">
        <f t="shared" si="5"/>
        <v>94.505435999999975</v>
      </c>
      <c r="M147" s="6"/>
      <c r="N147" s="6" t="s">
        <v>1192</v>
      </c>
      <c r="O147" s="124"/>
    </row>
    <row r="148" spans="1:15" s="3" customFormat="1" ht="76.5" x14ac:dyDescent="0.25">
      <c r="A148" s="11" t="s">
        <v>659</v>
      </c>
      <c r="B148" s="11" t="s">
        <v>1042</v>
      </c>
      <c r="C148" s="12" t="s">
        <v>1179</v>
      </c>
      <c r="D148" s="11" t="s">
        <v>6</v>
      </c>
      <c r="E148" s="11" t="s">
        <v>117</v>
      </c>
      <c r="F148" s="11" t="s">
        <v>12</v>
      </c>
      <c r="G148" s="9" t="s">
        <v>1197</v>
      </c>
      <c r="H148" s="10" t="s">
        <v>1196</v>
      </c>
      <c r="I148" s="9" t="s">
        <v>174</v>
      </c>
      <c r="J148" s="6">
        <v>1.4820100000000001E-2</v>
      </c>
      <c r="K148" s="7">
        <v>1.0349999999999999</v>
      </c>
      <c r="L148" s="81">
        <f t="shared" si="5"/>
        <v>1.53388035E-2</v>
      </c>
      <c r="M148" s="6"/>
      <c r="N148" s="6" t="s">
        <v>1192</v>
      </c>
      <c r="O148" s="124"/>
    </row>
    <row r="149" spans="1:15" s="3" customFormat="1" ht="15.75" x14ac:dyDescent="0.25">
      <c r="A149" s="168" t="s">
        <v>1199</v>
      </c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26"/>
    </row>
    <row r="150" spans="1:15" s="3" customFormat="1" ht="76.5" x14ac:dyDescent="0.25">
      <c r="A150" s="11" t="s">
        <v>658</v>
      </c>
      <c r="B150" s="11" t="s">
        <v>1042</v>
      </c>
      <c r="C150" s="12" t="s">
        <v>1179</v>
      </c>
      <c r="D150" s="11" t="s">
        <v>6</v>
      </c>
      <c r="E150" s="11" t="s">
        <v>117</v>
      </c>
      <c r="F150" s="11" t="s">
        <v>4</v>
      </c>
      <c r="G150" s="9" t="s">
        <v>1069</v>
      </c>
      <c r="H150" s="10" t="s">
        <v>565</v>
      </c>
      <c r="I150" s="9" t="s">
        <v>120</v>
      </c>
      <c r="J150" s="6">
        <v>3073.26</v>
      </c>
      <c r="K150" s="7">
        <v>1.0349999999999999</v>
      </c>
      <c r="L150" s="80">
        <v>3180.8240999999998</v>
      </c>
      <c r="M150" s="6"/>
      <c r="N150" s="6" t="s">
        <v>1192</v>
      </c>
      <c r="O150" s="124"/>
    </row>
    <row r="151" spans="1:15" s="3" customFormat="1" ht="76.5" x14ac:dyDescent="0.25">
      <c r="A151" s="11" t="s">
        <v>657</v>
      </c>
      <c r="B151" s="11" t="s">
        <v>1042</v>
      </c>
      <c r="C151" s="12" t="s">
        <v>1179</v>
      </c>
      <c r="D151" s="11" t="s">
        <v>6</v>
      </c>
      <c r="E151" s="11" t="s">
        <v>117</v>
      </c>
      <c r="F151" s="11" t="s">
        <v>12</v>
      </c>
      <c r="G151" s="9" t="s">
        <v>551</v>
      </c>
      <c r="H151" s="10" t="s">
        <v>550</v>
      </c>
      <c r="I151" s="9" t="s">
        <v>174</v>
      </c>
      <c r="J151" s="6">
        <v>4.3240399999999998E-2</v>
      </c>
      <c r="K151" s="80">
        <v>1.0335000000000001</v>
      </c>
      <c r="L151" s="81">
        <v>4.4689E-2</v>
      </c>
      <c r="M151" s="6"/>
      <c r="N151" s="6" t="s">
        <v>1192</v>
      </c>
      <c r="O151" s="124"/>
    </row>
    <row r="152" spans="1:15" s="3" customFormat="1" ht="76.5" x14ac:dyDescent="0.25">
      <c r="A152" s="11" t="s">
        <v>654</v>
      </c>
      <c r="B152" s="11" t="s">
        <v>1042</v>
      </c>
      <c r="C152" s="12" t="s">
        <v>1179</v>
      </c>
      <c r="D152" s="11" t="s">
        <v>6</v>
      </c>
      <c r="E152" s="11" t="s">
        <v>117</v>
      </c>
      <c r="F152" s="11" t="s">
        <v>4</v>
      </c>
      <c r="G152" s="9" t="s">
        <v>153</v>
      </c>
      <c r="H152" s="10" t="s">
        <v>152</v>
      </c>
      <c r="I152" s="9" t="s">
        <v>29</v>
      </c>
      <c r="J152" s="6">
        <v>10.626920999999999</v>
      </c>
      <c r="K152" s="8">
        <v>1</v>
      </c>
      <c r="L152" s="81">
        <v>10.626920999999999</v>
      </c>
      <c r="M152" s="6"/>
      <c r="N152" s="6" t="s">
        <v>1192</v>
      </c>
      <c r="O152" s="124"/>
    </row>
    <row r="153" spans="1:15" s="3" customFormat="1" ht="15.75" x14ac:dyDescent="0.25">
      <c r="A153" s="167" t="s">
        <v>1198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26"/>
    </row>
    <row r="154" spans="1:15" s="3" customFormat="1" ht="76.5" x14ac:dyDescent="0.25">
      <c r="A154" s="11" t="s">
        <v>653</v>
      </c>
      <c r="B154" s="11" t="s">
        <v>1042</v>
      </c>
      <c r="C154" s="12" t="s">
        <v>1179</v>
      </c>
      <c r="D154" s="11" t="s">
        <v>6</v>
      </c>
      <c r="E154" s="11" t="s">
        <v>117</v>
      </c>
      <c r="F154" s="11" t="s">
        <v>4</v>
      </c>
      <c r="G154" s="9" t="s">
        <v>160</v>
      </c>
      <c r="H154" s="10" t="s">
        <v>159</v>
      </c>
      <c r="I154" s="9" t="s">
        <v>29</v>
      </c>
      <c r="J154" s="6">
        <v>5.1792385059999999</v>
      </c>
      <c r="K154" s="8">
        <v>1</v>
      </c>
      <c r="L154" s="80">
        <f t="shared" ref="L154:L164" si="6">J154*K154</f>
        <v>5.1792385059999999</v>
      </c>
      <c r="M154" s="6"/>
      <c r="N154" s="6" t="s">
        <v>1192</v>
      </c>
      <c r="O154" s="124"/>
    </row>
    <row r="155" spans="1:15" s="3" customFormat="1" ht="76.5" x14ac:dyDescent="0.25">
      <c r="A155" s="11" t="s">
        <v>650</v>
      </c>
      <c r="B155" s="11" t="s">
        <v>1042</v>
      </c>
      <c r="C155" s="12" t="s">
        <v>1179</v>
      </c>
      <c r="D155" s="11" t="s">
        <v>6</v>
      </c>
      <c r="E155" s="11" t="s">
        <v>117</v>
      </c>
      <c r="F155" s="11" t="s">
        <v>12</v>
      </c>
      <c r="G155" s="9" t="s">
        <v>799</v>
      </c>
      <c r="H155" s="10" t="s">
        <v>798</v>
      </c>
      <c r="I155" s="9" t="s">
        <v>223</v>
      </c>
      <c r="J155" s="6">
        <v>101.46690850600001</v>
      </c>
      <c r="K155" s="7">
        <v>1.0349999999999999</v>
      </c>
      <c r="L155" s="80">
        <f t="shared" si="6"/>
        <v>105.01825030371</v>
      </c>
      <c r="M155" s="6"/>
      <c r="N155" s="6" t="s">
        <v>1192</v>
      </c>
      <c r="O155" s="124"/>
    </row>
    <row r="156" spans="1:15" s="3" customFormat="1" ht="76.5" x14ac:dyDescent="0.25">
      <c r="A156" s="11" t="s">
        <v>647</v>
      </c>
      <c r="B156" s="11" t="s">
        <v>1042</v>
      </c>
      <c r="C156" s="12" t="s">
        <v>1179</v>
      </c>
      <c r="D156" s="11" t="s">
        <v>6</v>
      </c>
      <c r="E156" s="11" t="s">
        <v>117</v>
      </c>
      <c r="F156" s="11" t="s">
        <v>12</v>
      </c>
      <c r="G156" s="9" t="s">
        <v>1069</v>
      </c>
      <c r="H156" s="10" t="s">
        <v>565</v>
      </c>
      <c r="I156" s="9" t="s">
        <v>120</v>
      </c>
      <c r="J156" s="6">
        <v>940.02795000000003</v>
      </c>
      <c r="K156" s="7">
        <v>1.0349999999999999</v>
      </c>
      <c r="L156" s="80">
        <f t="shared" si="6"/>
        <v>972.92892825000001</v>
      </c>
      <c r="M156" s="6"/>
      <c r="N156" s="6" t="s">
        <v>1192</v>
      </c>
      <c r="O156" s="124"/>
    </row>
    <row r="157" spans="1:15" s="3" customFormat="1" ht="76.5" x14ac:dyDescent="0.25">
      <c r="A157" s="11" t="s">
        <v>646</v>
      </c>
      <c r="B157" s="11" t="s">
        <v>1042</v>
      </c>
      <c r="C157" s="12" t="s">
        <v>1179</v>
      </c>
      <c r="D157" s="11" t="s">
        <v>6</v>
      </c>
      <c r="E157" s="11" t="s">
        <v>117</v>
      </c>
      <c r="F157" s="11" t="s">
        <v>12</v>
      </c>
      <c r="G157" s="9" t="s">
        <v>1071</v>
      </c>
      <c r="H157" s="10" t="s">
        <v>1070</v>
      </c>
      <c r="I157" s="9" t="s">
        <v>120</v>
      </c>
      <c r="J157" s="6">
        <v>30.59</v>
      </c>
      <c r="K157" s="7">
        <v>1.0349999999999999</v>
      </c>
      <c r="L157" s="80">
        <f t="shared" si="6"/>
        <v>31.660649999999997</v>
      </c>
      <c r="M157" s="6"/>
      <c r="N157" s="6" t="s">
        <v>1192</v>
      </c>
      <c r="O157" s="124"/>
    </row>
    <row r="158" spans="1:15" s="3" customFormat="1" ht="76.5" x14ac:dyDescent="0.25">
      <c r="A158" s="11" t="s">
        <v>645</v>
      </c>
      <c r="B158" s="11" t="s">
        <v>1042</v>
      </c>
      <c r="C158" s="12" t="s">
        <v>1179</v>
      </c>
      <c r="D158" s="11" t="s">
        <v>6</v>
      </c>
      <c r="E158" s="11" t="s">
        <v>117</v>
      </c>
      <c r="F158" s="11" t="s">
        <v>12</v>
      </c>
      <c r="G158" s="9" t="s">
        <v>548</v>
      </c>
      <c r="H158" s="10" t="s">
        <v>547</v>
      </c>
      <c r="I158" s="9" t="s">
        <v>29</v>
      </c>
      <c r="J158" s="6">
        <v>0.54000970000000004</v>
      </c>
      <c r="K158" s="7">
        <v>1.0349999999999999</v>
      </c>
      <c r="L158" s="80">
        <f t="shared" si="6"/>
        <v>0.55891003949999996</v>
      </c>
      <c r="M158" s="6"/>
      <c r="N158" s="6" t="s">
        <v>1192</v>
      </c>
      <c r="O158" s="124"/>
    </row>
    <row r="159" spans="1:15" s="3" customFormat="1" ht="76.5" x14ac:dyDescent="0.25">
      <c r="A159" s="11" t="s">
        <v>644</v>
      </c>
      <c r="B159" s="11" t="s">
        <v>1042</v>
      </c>
      <c r="C159" s="12" t="s">
        <v>1179</v>
      </c>
      <c r="D159" s="11" t="s">
        <v>6</v>
      </c>
      <c r="E159" s="11" t="s">
        <v>117</v>
      </c>
      <c r="F159" s="11" t="s">
        <v>12</v>
      </c>
      <c r="G159" s="9" t="s">
        <v>185</v>
      </c>
      <c r="H159" s="10" t="s">
        <v>184</v>
      </c>
      <c r="I159" s="9" t="s">
        <v>29</v>
      </c>
      <c r="J159" s="6">
        <v>0.45139970000000007</v>
      </c>
      <c r="K159" s="7">
        <v>1.0349999999999999</v>
      </c>
      <c r="L159" s="80">
        <f t="shared" si="6"/>
        <v>0.46719868950000004</v>
      </c>
      <c r="M159" s="6"/>
      <c r="N159" s="6" t="s">
        <v>1192</v>
      </c>
      <c r="O159" s="124"/>
    </row>
    <row r="160" spans="1:15" s="3" customFormat="1" ht="76.5" x14ac:dyDescent="0.25">
      <c r="A160" s="11" t="s">
        <v>643</v>
      </c>
      <c r="B160" s="11" t="s">
        <v>1042</v>
      </c>
      <c r="C160" s="12" t="s">
        <v>1179</v>
      </c>
      <c r="D160" s="11" t="s">
        <v>6</v>
      </c>
      <c r="E160" s="11" t="s">
        <v>117</v>
      </c>
      <c r="F160" s="11" t="s">
        <v>12</v>
      </c>
      <c r="G160" s="9" t="s">
        <v>558</v>
      </c>
      <c r="H160" s="10" t="s">
        <v>557</v>
      </c>
      <c r="I160" s="9" t="s">
        <v>29</v>
      </c>
      <c r="J160" s="6">
        <v>0.56469019999999992</v>
      </c>
      <c r="K160" s="7">
        <v>1.0349999999999999</v>
      </c>
      <c r="L160" s="80">
        <f t="shared" si="6"/>
        <v>0.58445435699999992</v>
      </c>
      <c r="M160" s="6"/>
      <c r="N160" s="6" t="s">
        <v>1192</v>
      </c>
      <c r="O160" s="124"/>
    </row>
    <row r="161" spans="1:15" s="3" customFormat="1" ht="76.5" x14ac:dyDescent="0.25">
      <c r="A161" s="11" t="s">
        <v>642</v>
      </c>
      <c r="B161" s="11" t="s">
        <v>1042</v>
      </c>
      <c r="C161" s="12" t="s">
        <v>1179</v>
      </c>
      <c r="D161" s="11" t="s">
        <v>6</v>
      </c>
      <c r="E161" s="11" t="s">
        <v>117</v>
      </c>
      <c r="F161" s="11" t="s">
        <v>12</v>
      </c>
      <c r="G161" s="9" t="s">
        <v>172</v>
      </c>
      <c r="H161" s="10" t="s">
        <v>171</v>
      </c>
      <c r="I161" s="9" t="s">
        <v>29</v>
      </c>
      <c r="J161" s="6">
        <v>0.61884030000000001</v>
      </c>
      <c r="K161" s="7">
        <v>1.0349999999999999</v>
      </c>
      <c r="L161" s="80">
        <f t="shared" si="6"/>
        <v>0.64049971049999999</v>
      </c>
      <c r="M161" s="6"/>
      <c r="N161" s="6" t="s">
        <v>1192</v>
      </c>
      <c r="O161" s="124"/>
    </row>
    <row r="162" spans="1:15" s="3" customFormat="1" ht="76.5" x14ac:dyDescent="0.25">
      <c r="A162" s="11" t="s">
        <v>640</v>
      </c>
      <c r="B162" s="11" t="s">
        <v>1042</v>
      </c>
      <c r="C162" s="12" t="s">
        <v>1179</v>
      </c>
      <c r="D162" s="11" t="s">
        <v>6</v>
      </c>
      <c r="E162" s="11" t="s">
        <v>117</v>
      </c>
      <c r="F162" s="11" t="s">
        <v>12</v>
      </c>
      <c r="G162" s="9" t="s">
        <v>771</v>
      </c>
      <c r="H162" s="10" t="s">
        <v>770</v>
      </c>
      <c r="I162" s="9" t="s">
        <v>120</v>
      </c>
      <c r="J162" s="6">
        <v>1.92</v>
      </c>
      <c r="K162" s="7">
        <v>1.0349999999999999</v>
      </c>
      <c r="L162" s="80">
        <f t="shared" si="6"/>
        <v>1.9871999999999999</v>
      </c>
      <c r="M162" s="6"/>
      <c r="N162" s="6" t="s">
        <v>1192</v>
      </c>
      <c r="O162" s="124"/>
    </row>
    <row r="163" spans="1:15" s="3" customFormat="1" ht="76.5" x14ac:dyDescent="0.25">
      <c r="A163" s="11" t="s">
        <v>639</v>
      </c>
      <c r="B163" s="11" t="s">
        <v>1042</v>
      </c>
      <c r="C163" s="12" t="s">
        <v>1179</v>
      </c>
      <c r="D163" s="11" t="s">
        <v>6</v>
      </c>
      <c r="E163" s="11" t="s">
        <v>117</v>
      </c>
      <c r="F163" s="11" t="s">
        <v>12</v>
      </c>
      <c r="G163" s="9" t="s">
        <v>1197</v>
      </c>
      <c r="H163" s="10" t="s">
        <v>1196</v>
      </c>
      <c r="I163" s="9" t="s">
        <v>174</v>
      </c>
      <c r="J163" s="6">
        <v>1.4800000000000001E-2</v>
      </c>
      <c r="K163" s="7">
        <v>1.0349999999999999</v>
      </c>
      <c r="L163" s="80">
        <f t="shared" si="6"/>
        <v>1.5318E-2</v>
      </c>
      <c r="M163" s="6"/>
      <c r="N163" s="6" t="s">
        <v>1192</v>
      </c>
      <c r="O163" s="124"/>
    </row>
    <row r="164" spans="1:15" s="3" customFormat="1" ht="76.5" x14ac:dyDescent="0.25">
      <c r="A164" s="11" t="s">
        <v>636</v>
      </c>
      <c r="B164" s="11" t="s">
        <v>1042</v>
      </c>
      <c r="C164" s="12" t="s">
        <v>1179</v>
      </c>
      <c r="D164" s="11" t="s">
        <v>6</v>
      </c>
      <c r="E164" s="11" t="s">
        <v>117</v>
      </c>
      <c r="F164" s="11" t="s">
        <v>4</v>
      </c>
      <c r="G164" s="9" t="s">
        <v>153</v>
      </c>
      <c r="H164" s="10" t="s">
        <v>152</v>
      </c>
      <c r="I164" s="9" t="s">
        <v>29</v>
      </c>
      <c r="J164" s="6">
        <v>5.1792385059999999</v>
      </c>
      <c r="K164" s="8">
        <v>1</v>
      </c>
      <c r="L164" s="80">
        <f t="shared" si="6"/>
        <v>5.1792385059999999</v>
      </c>
      <c r="M164" s="6"/>
      <c r="N164" s="6" t="s">
        <v>1192</v>
      </c>
      <c r="O164" s="124"/>
    </row>
    <row r="165" spans="1:15" s="3" customFormat="1" ht="76.5" x14ac:dyDescent="0.25">
      <c r="A165" s="11" t="s">
        <v>633</v>
      </c>
      <c r="B165" s="11" t="s">
        <v>1042</v>
      </c>
      <c r="C165" s="12" t="s">
        <v>1179</v>
      </c>
      <c r="D165" s="11" t="s">
        <v>6</v>
      </c>
      <c r="E165" s="11" t="s">
        <v>117</v>
      </c>
      <c r="F165" s="11" t="s">
        <v>12</v>
      </c>
      <c r="G165" s="9" t="s">
        <v>1195</v>
      </c>
      <c r="H165" s="10" t="s">
        <v>1194</v>
      </c>
      <c r="I165" s="9" t="s">
        <v>339</v>
      </c>
      <c r="J165" s="6">
        <v>64</v>
      </c>
      <c r="K165" s="8">
        <v>1</v>
      </c>
      <c r="L165" s="8">
        <v>64</v>
      </c>
      <c r="M165" s="6"/>
      <c r="N165" s="6" t="s">
        <v>1192</v>
      </c>
      <c r="O165" s="124"/>
    </row>
    <row r="166" spans="1:15" s="3" customFormat="1" ht="15.75" x14ac:dyDescent="0.25">
      <c r="A166" s="167" t="s">
        <v>1193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26"/>
    </row>
    <row r="167" spans="1:15" s="3" customFormat="1" ht="76.5" x14ac:dyDescent="0.25">
      <c r="A167" s="11" t="s">
        <v>631</v>
      </c>
      <c r="B167" s="11" t="s">
        <v>1042</v>
      </c>
      <c r="C167" s="12" t="s">
        <v>1179</v>
      </c>
      <c r="D167" s="11" t="s">
        <v>6</v>
      </c>
      <c r="E167" s="11" t="s">
        <v>117</v>
      </c>
      <c r="F167" s="11" t="s">
        <v>4</v>
      </c>
      <c r="G167" s="9" t="s">
        <v>149</v>
      </c>
      <c r="H167" s="10" t="s">
        <v>148</v>
      </c>
      <c r="I167" s="9" t="s">
        <v>134</v>
      </c>
      <c r="J167" s="6">
        <v>1214.6399999999999</v>
      </c>
      <c r="K167" s="8">
        <v>1</v>
      </c>
      <c r="L167" s="7">
        <f t="shared" ref="L167:L175" si="7">J167*K167</f>
        <v>1214.6399999999999</v>
      </c>
      <c r="M167" s="6"/>
      <c r="N167" s="6" t="s">
        <v>1192</v>
      </c>
      <c r="O167" s="124"/>
    </row>
    <row r="168" spans="1:15" s="3" customFormat="1" ht="76.5" x14ac:dyDescent="0.25">
      <c r="A168" s="11" t="s">
        <v>630</v>
      </c>
      <c r="B168" s="11" t="s">
        <v>1042</v>
      </c>
      <c r="C168" s="12" t="s">
        <v>1179</v>
      </c>
      <c r="D168" s="11" t="s">
        <v>6</v>
      </c>
      <c r="E168" s="11" t="s">
        <v>117</v>
      </c>
      <c r="F168" s="11" t="s">
        <v>4</v>
      </c>
      <c r="G168" s="9" t="s">
        <v>1044</v>
      </c>
      <c r="H168" s="10" t="s">
        <v>1043</v>
      </c>
      <c r="I168" s="9" t="s">
        <v>120</v>
      </c>
      <c r="J168" s="6">
        <v>72.847999999999999</v>
      </c>
      <c r="K168" s="16">
        <v>1.03</v>
      </c>
      <c r="L168" s="7">
        <f t="shared" si="7"/>
        <v>75.033439999999999</v>
      </c>
      <c r="M168" s="6"/>
      <c r="N168" s="6" t="s">
        <v>1192</v>
      </c>
      <c r="O168" s="124"/>
    </row>
    <row r="169" spans="1:15" s="3" customFormat="1" ht="76.5" x14ac:dyDescent="0.25">
      <c r="A169" s="11" t="s">
        <v>627</v>
      </c>
      <c r="B169" s="11" t="s">
        <v>1042</v>
      </c>
      <c r="C169" s="12" t="s">
        <v>1179</v>
      </c>
      <c r="D169" s="11" t="s">
        <v>6</v>
      </c>
      <c r="E169" s="11" t="s">
        <v>117</v>
      </c>
      <c r="F169" s="11" t="s">
        <v>4</v>
      </c>
      <c r="G169" s="9" t="s">
        <v>787</v>
      </c>
      <c r="H169" s="10" t="s">
        <v>786</v>
      </c>
      <c r="I169" s="9" t="s">
        <v>120</v>
      </c>
      <c r="J169" s="6">
        <v>139.672</v>
      </c>
      <c r="K169" s="16">
        <v>1.03</v>
      </c>
      <c r="L169" s="7">
        <f t="shared" si="7"/>
        <v>143.86215999999999</v>
      </c>
      <c r="M169" s="6"/>
      <c r="N169" s="6" t="s">
        <v>1192</v>
      </c>
      <c r="O169" s="124"/>
    </row>
    <row r="170" spans="1:15" s="3" customFormat="1" ht="76.5" x14ac:dyDescent="0.25">
      <c r="A170" s="11" t="s">
        <v>624</v>
      </c>
      <c r="B170" s="11" t="s">
        <v>1042</v>
      </c>
      <c r="C170" s="12" t="s">
        <v>1179</v>
      </c>
      <c r="D170" s="11" t="s">
        <v>6</v>
      </c>
      <c r="E170" s="11" t="s">
        <v>117</v>
      </c>
      <c r="F170" s="11" t="s">
        <v>4</v>
      </c>
      <c r="G170" s="9" t="s">
        <v>146</v>
      </c>
      <c r="H170" s="10" t="s">
        <v>145</v>
      </c>
      <c r="I170" s="9" t="s">
        <v>120</v>
      </c>
      <c r="J170" s="6">
        <v>31.852427200000001</v>
      </c>
      <c r="K170" s="16">
        <v>1.03</v>
      </c>
      <c r="L170" s="7">
        <f t="shared" si="7"/>
        <v>32.808000016000001</v>
      </c>
      <c r="M170" s="6"/>
      <c r="N170" s="6" t="s">
        <v>1192</v>
      </c>
      <c r="O170" s="124"/>
    </row>
    <row r="171" spans="1:15" s="3" customFormat="1" ht="76.5" x14ac:dyDescent="0.25">
      <c r="A171" s="11" t="s">
        <v>621</v>
      </c>
      <c r="B171" s="11" t="s">
        <v>1042</v>
      </c>
      <c r="C171" s="12" t="s">
        <v>1179</v>
      </c>
      <c r="D171" s="11" t="s">
        <v>6</v>
      </c>
      <c r="E171" s="11" t="s">
        <v>117</v>
      </c>
      <c r="F171" s="11" t="s">
        <v>4</v>
      </c>
      <c r="G171" s="9" t="s">
        <v>136</v>
      </c>
      <c r="H171" s="10" t="s">
        <v>135</v>
      </c>
      <c r="I171" s="9" t="s">
        <v>134</v>
      </c>
      <c r="J171" s="6">
        <v>42.32</v>
      </c>
      <c r="K171" s="8">
        <v>1</v>
      </c>
      <c r="L171" s="7">
        <f t="shared" si="7"/>
        <v>42.32</v>
      </c>
      <c r="M171" s="6"/>
      <c r="N171" s="6" t="s">
        <v>1192</v>
      </c>
      <c r="O171" s="124"/>
    </row>
    <row r="172" spans="1:15" s="3" customFormat="1" ht="76.5" x14ac:dyDescent="0.25">
      <c r="A172" s="11" t="s">
        <v>620</v>
      </c>
      <c r="B172" s="11" t="s">
        <v>1042</v>
      </c>
      <c r="C172" s="12" t="s">
        <v>1179</v>
      </c>
      <c r="D172" s="11" t="s">
        <v>6</v>
      </c>
      <c r="E172" s="11" t="s">
        <v>117</v>
      </c>
      <c r="F172" s="11" t="s">
        <v>4</v>
      </c>
      <c r="G172" s="9" t="s">
        <v>535</v>
      </c>
      <c r="H172" s="10" t="s">
        <v>534</v>
      </c>
      <c r="I172" s="9" t="s">
        <v>120</v>
      </c>
      <c r="J172" s="6">
        <v>5.0718446400000001</v>
      </c>
      <c r="K172" s="16">
        <v>1.03</v>
      </c>
      <c r="L172" s="7">
        <f t="shared" si="7"/>
        <v>5.2239999792000003</v>
      </c>
      <c r="M172" s="6"/>
      <c r="N172" s="6" t="s">
        <v>1192</v>
      </c>
      <c r="O172" s="124"/>
    </row>
    <row r="173" spans="1:15" s="3" customFormat="1" ht="76.5" x14ac:dyDescent="0.25">
      <c r="A173" s="11" t="s">
        <v>619</v>
      </c>
      <c r="B173" s="11" t="s">
        <v>1042</v>
      </c>
      <c r="C173" s="12" t="s">
        <v>1179</v>
      </c>
      <c r="D173" s="11" t="s">
        <v>6</v>
      </c>
      <c r="E173" s="11" t="s">
        <v>117</v>
      </c>
      <c r="F173" s="11" t="s">
        <v>4</v>
      </c>
      <c r="G173" s="9" t="s">
        <v>532</v>
      </c>
      <c r="H173" s="10" t="s">
        <v>127</v>
      </c>
      <c r="I173" s="9" t="s">
        <v>120</v>
      </c>
      <c r="J173" s="6">
        <v>100.87766992</v>
      </c>
      <c r="K173" s="16">
        <v>1.03</v>
      </c>
      <c r="L173" s="7">
        <f t="shared" si="7"/>
        <v>103.90400001760001</v>
      </c>
      <c r="M173" s="6"/>
      <c r="N173" s="6" t="s">
        <v>1192</v>
      </c>
      <c r="O173" s="124"/>
    </row>
    <row r="174" spans="1:15" s="3" customFormat="1" ht="76.5" x14ac:dyDescent="0.25">
      <c r="A174" s="11" t="s">
        <v>618</v>
      </c>
      <c r="B174" s="11" t="s">
        <v>1042</v>
      </c>
      <c r="C174" s="12" t="s">
        <v>1179</v>
      </c>
      <c r="D174" s="11" t="s">
        <v>6</v>
      </c>
      <c r="E174" s="11" t="s">
        <v>117</v>
      </c>
      <c r="F174" s="11" t="s">
        <v>4</v>
      </c>
      <c r="G174" s="9" t="s">
        <v>125</v>
      </c>
      <c r="H174" s="10" t="s">
        <v>124</v>
      </c>
      <c r="I174" s="9" t="s">
        <v>120</v>
      </c>
      <c r="J174" s="6">
        <v>7.6194174399999994</v>
      </c>
      <c r="K174" s="16">
        <v>1.03</v>
      </c>
      <c r="L174" s="7">
        <f t="shared" si="7"/>
        <v>7.8479999631999995</v>
      </c>
      <c r="M174" s="6"/>
      <c r="N174" s="6" t="s">
        <v>1192</v>
      </c>
      <c r="O174" s="124"/>
    </row>
    <row r="175" spans="1:15" s="3" customFormat="1" ht="76.5" x14ac:dyDescent="0.25">
      <c r="A175" s="11" t="s">
        <v>617</v>
      </c>
      <c r="B175" s="11" t="s">
        <v>1042</v>
      </c>
      <c r="C175" s="12" t="s">
        <v>1179</v>
      </c>
      <c r="D175" s="11" t="s">
        <v>6</v>
      </c>
      <c r="E175" s="11" t="s">
        <v>117</v>
      </c>
      <c r="F175" s="11" t="s">
        <v>4</v>
      </c>
      <c r="G175" s="9" t="s">
        <v>115</v>
      </c>
      <c r="H175" s="10" t="s">
        <v>114</v>
      </c>
      <c r="I175" s="9" t="s">
        <v>29</v>
      </c>
      <c r="J175" s="6">
        <v>1.9417600000000001E-3</v>
      </c>
      <c r="K175" s="16">
        <v>1.03</v>
      </c>
      <c r="L175" s="80">
        <f t="shared" si="7"/>
        <v>2.0000128000000001E-3</v>
      </c>
      <c r="M175" s="6"/>
      <c r="N175" s="6" t="s">
        <v>1192</v>
      </c>
      <c r="O175" s="124"/>
    </row>
    <row r="179" spans="12:12" ht="11.25" customHeight="1" x14ac:dyDescent="0.2">
      <c r="L179" s="125"/>
    </row>
  </sheetData>
  <autoFilter ref="A9:N175"/>
  <mergeCells count="40">
    <mergeCell ref="A31:N31"/>
    <mergeCell ref="J6:J8"/>
    <mergeCell ref="A6:A8"/>
    <mergeCell ref="B6:B8"/>
    <mergeCell ref="C6:C8"/>
    <mergeCell ref="D6:D8"/>
    <mergeCell ref="E6:E8"/>
    <mergeCell ref="H6:H8"/>
    <mergeCell ref="I6:I8"/>
    <mergeCell ref="L6:L8"/>
    <mergeCell ref="M6:M8"/>
    <mergeCell ref="N6:N8"/>
    <mergeCell ref="A149:N149"/>
    <mergeCell ref="A153:N153"/>
    <mergeCell ref="A166:N166"/>
    <mergeCell ref="A102:N102"/>
    <mergeCell ref="A109:N109"/>
    <mergeCell ref="A117:N117"/>
    <mergeCell ref="A127:N127"/>
    <mergeCell ref="A132:N132"/>
    <mergeCell ref="A13:N13"/>
    <mergeCell ref="A23:N23"/>
    <mergeCell ref="A27:N27"/>
    <mergeCell ref="K6:K8"/>
    <mergeCell ref="A2:N2"/>
    <mergeCell ref="A3:N3"/>
    <mergeCell ref="F6:F8"/>
    <mergeCell ref="G6:G8"/>
    <mergeCell ref="A10:N10"/>
    <mergeCell ref="A35:N35"/>
    <mergeCell ref="A43:N43"/>
    <mergeCell ref="A139:N139"/>
    <mergeCell ref="A75:N75"/>
    <mergeCell ref="A83:N83"/>
    <mergeCell ref="A89:N89"/>
    <mergeCell ref="A90:N90"/>
    <mergeCell ref="A97:N97"/>
    <mergeCell ref="A51:N51"/>
    <mergeCell ref="A57:N57"/>
    <mergeCell ref="A66:N66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view="pageBreakPreview" zoomScale="60" zoomScaleNormal="70" workbookViewId="0">
      <pane ySplit="7" topLeftCell="A8" activePane="bottomLeft" state="frozen"/>
      <selection pane="bottomLeft" activeCell="Y11" sqref="Y11"/>
    </sheetView>
  </sheetViews>
  <sheetFormatPr defaultColWidth="9.140625" defaultRowHeight="11.25" customHeight="1" x14ac:dyDescent="0.2"/>
  <cols>
    <col min="1" max="1" width="9" style="128" customWidth="1"/>
    <col min="2" max="2" width="9.42578125" style="128" customWidth="1"/>
    <col min="3" max="6" width="15.5703125" style="128" customWidth="1"/>
    <col min="7" max="7" width="20.140625" style="128" customWidth="1"/>
    <col min="8" max="8" width="40.42578125" style="128" customWidth="1"/>
    <col min="9" max="9" width="10.5703125" style="128" customWidth="1"/>
    <col min="10" max="10" width="8.5703125" style="129" customWidth="1"/>
    <col min="11" max="12" width="10.85546875" style="129" customWidth="1"/>
    <col min="13" max="13" width="14" style="128" customWidth="1"/>
    <col min="14" max="14" width="28.28515625" style="128" customWidth="1"/>
    <col min="15" max="16384" width="9.140625" style="1"/>
  </cols>
  <sheetData>
    <row r="1" spans="1:14" ht="11.25" customHeight="1" x14ac:dyDescent="0.2">
      <c r="A1" s="148"/>
      <c r="B1" s="148"/>
      <c r="C1" s="149"/>
      <c r="D1" s="145"/>
      <c r="E1" s="145"/>
      <c r="F1" s="148"/>
      <c r="G1" s="148"/>
      <c r="H1" s="148"/>
      <c r="I1" s="148"/>
      <c r="J1" s="147"/>
      <c r="K1" s="147"/>
      <c r="L1" s="146"/>
      <c r="M1" s="145"/>
      <c r="N1" s="145"/>
    </row>
    <row r="2" spans="1:14" ht="19.149999999999999" customHeight="1" x14ac:dyDescent="0.2">
      <c r="A2" s="165" t="s">
        <v>1232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34.15" customHeight="1" x14ac:dyDescent="0.2">
      <c r="A3" s="166" t="s">
        <v>1271</v>
      </c>
      <c r="B3" s="166"/>
      <c r="C3" s="166"/>
      <c r="D3" s="166"/>
      <c r="E3" s="166"/>
      <c r="F3" s="166"/>
      <c r="G3" s="166"/>
      <c r="H3" s="166"/>
      <c r="I3" s="166"/>
      <c r="J3" s="165"/>
      <c r="K3" s="166"/>
      <c r="L3" s="165"/>
      <c r="M3" s="166"/>
      <c r="N3" s="166"/>
    </row>
    <row r="4" spans="1:14" s="3" customFormat="1" ht="15" x14ac:dyDescent="0.25">
      <c r="A4" s="128"/>
      <c r="B4" s="128"/>
      <c r="C4" s="128"/>
      <c r="D4" s="128"/>
      <c r="E4" s="128"/>
      <c r="F4" s="128"/>
      <c r="G4" s="141"/>
      <c r="H4" s="141"/>
      <c r="I4" s="141"/>
      <c r="J4" s="144"/>
      <c r="K4" s="143"/>
      <c r="L4" s="142"/>
      <c r="M4" s="141"/>
      <c r="N4" s="141"/>
    </row>
    <row r="5" spans="1:14" s="3" customFormat="1" ht="36" customHeight="1" x14ac:dyDescent="0.25">
      <c r="A5" s="188" t="s">
        <v>111</v>
      </c>
      <c r="B5" s="189" t="s">
        <v>110</v>
      </c>
      <c r="C5" s="189" t="s">
        <v>109</v>
      </c>
      <c r="D5" s="189" t="s">
        <v>108</v>
      </c>
      <c r="E5" s="189" t="s">
        <v>107</v>
      </c>
      <c r="F5" s="189" t="s">
        <v>106</v>
      </c>
      <c r="G5" s="188" t="s">
        <v>105</v>
      </c>
      <c r="H5" s="189" t="s">
        <v>104</v>
      </c>
      <c r="I5" s="188" t="s">
        <v>103</v>
      </c>
      <c r="J5" s="188" t="s">
        <v>102</v>
      </c>
      <c r="K5" s="188" t="s">
        <v>101</v>
      </c>
      <c r="L5" s="188" t="s">
        <v>100</v>
      </c>
      <c r="M5" s="189" t="s">
        <v>99</v>
      </c>
      <c r="N5" s="189" t="s">
        <v>98</v>
      </c>
    </row>
    <row r="6" spans="1:14" s="3" customFormat="1" ht="36.75" customHeight="1" x14ac:dyDescent="0.25">
      <c r="A6" s="188"/>
      <c r="B6" s="190"/>
      <c r="C6" s="190"/>
      <c r="D6" s="190"/>
      <c r="E6" s="190"/>
      <c r="F6" s="190"/>
      <c r="G6" s="188"/>
      <c r="H6" s="190"/>
      <c r="I6" s="188"/>
      <c r="J6" s="188"/>
      <c r="K6" s="188"/>
      <c r="L6" s="188"/>
      <c r="M6" s="190"/>
      <c r="N6" s="190"/>
    </row>
    <row r="7" spans="1:14" s="3" customFormat="1" ht="24" customHeight="1" x14ac:dyDescent="0.25">
      <c r="A7" s="188"/>
      <c r="B7" s="191"/>
      <c r="C7" s="191"/>
      <c r="D7" s="191"/>
      <c r="E7" s="191"/>
      <c r="F7" s="191"/>
      <c r="G7" s="188"/>
      <c r="H7" s="191"/>
      <c r="I7" s="188"/>
      <c r="J7" s="188"/>
      <c r="K7" s="188"/>
      <c r="L7" s="188"/>
      <c r="M7" s="191"/>
      <c r="N7" s="191"/>
    </row>
    <row r="8" spans="1:14" s="3" customFormat="1" ht="1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32">
        <v>10</v>
      </c>
      <c r="K8" s="118">
        <v>11</v>
      </c>
      <c r="L8" s="132">
        <v>12</v>
      </c>
      <c r="M8" s="19">
        <v>13</v>
      </c>
      <c r="N8" s="18">
        <v>14</v>
      </c>
    </row>
    <row r="9" spans="1:14" s="3" customFormat="1" ht="15" x14ac:dyDescent="0.25">
      <c r="A9" s="167" t="s">
        <v>844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3" customFormat="1" ht="15" x14ac:dyDescent="0.25">
      <c r="A10" s="168" t="s">
        <v>374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3" customFormat="1" ht="76.5" x14ac:dyDescent="0.25">
      <c r="A11" s="134" t="s">
        <v>6</v>
      </c>
      <c r="B11" s="134" t="s">
        <v>1042</v>
      </c>
      <c r="C11" s="136" t="s">
        <v>1179</v>
      </c>
      <c r="D11" s="135" t="s">
        <v>6</v>
      </c>
      <c r="E11" s="135" t="s">
        <v>381</v>
      </c>
      <c r="F11" s="134" t="s">
        <v>386</v>
      </c>
      <c r="G11" s="99" t="s">
        <v>843</v>
      </c>
      <c r="H11" s="99" t="s">
        <v>842</v>
      </c>
      <c r="I11" s="99" t="s">
        <v>331</v>
      </c>
      <c r="J11" s="132">
        <v>8</v>
      </c>
      <c r="K11" s="130">
        <v>1</v>
      </c>
      <c r="L11" s="132">
        <v>8</v>
      </c>
      <c r="M11" s="98"/>
      <c r="N11" s="98" t="s">
        <v>1228</v>
      </c>
    </row>
    <row r="12" spans="1:14" s="3" customFormat="1" ht="89.25" x14ac:dyDescent="0.25">
      <c r="A12" s="99" t="s">
        <v>94</v>
      </c>
      <c r="B12" s="99" t="s">
        <v>1042</v>
      </c>
      <c r="C12" s="98" t="str">
        <f>C11</f>
        <v>Резервуарный парк ДТ, ТС-1, АИ (6х5000м3, 6х2000м3) (тит. 5) (Р-68, Р-69, Р-70, Р-71, Р-80)</v>
      </c>
      <c r="D12" s="133" t="s">
        <v>6</v>
      </c>
      <c r="E12" s="133" t="s">
        <v>381</v>
      </c>
      <c r="F12" s="99" t="s">
        <v>380</v>
      </c>
      <c r="G12" s="99" t="s">
        <v>400</v>
      </c>
      <c r="H12" s="99" t="s">
        <v>1231</v>
      </c>
      <c r="I12" s="99" t="s">
        <v>14</v>
      </c>
      <c r="J12" s="132">
        <v>8</v>
      </c>
      <c r="K12" s="130">
        <v>1</v>
      </c>
      <c r="L12" s="130">
        <v>8</v>
      </c>
      <c r="M12" s="98"/>
      <c r="N12" s="98" t="s">
        <v>1228</v>
      </c>
    </row>
    <row r="13" spans="1:14" s="3" customFormat="1" ht="76.5" x14ac:dyDescent="0.25">
      <c r="A13" s="99" t="s">
        <v>90</v>
      </c>
      <c r="B13" s="99" t="s">
        <v>1042</v>
      </c>
      <c r="C13" s="98" t="str">
        <f>C12</f>
        <v>Резервуарный парк ДТ, ТС-1, АИ (6х5000м3, 6х2000м3) (тит. 5) (Р-68, Р-69, Р-70, Р-71, Р-80)</v>
      </c>
      <c r="D13" s="133" t="s">
        <v>6</v>
      </c>
      <c r="E13" s="133" t="s">
        <v>381</v>
      </c>
      <c r="F13" s="99" t="s">
        <v>380</v>
      </c>
      <c r="G13" s="99" t="s">
        <v>840</v>
      </c>
      <c r="H13" s="99" t="s">
        <v>839</v>
      </c>
      <c r="I13" s="99" t="s">
        <v>14</v>
      </c>
      <c r="J13" s="132">
        <v>16</v>
      </c>
      <c r="K13" s="130">
        <v>1</v>
      </c>
      <c r="L13" s="130">
        <v>16</v>
      </c>
      <c r="M13" s="98"/>
      <c r="N13" s="98" t="s">
        <v>1228</v>
      </c>
    </row>
    <row r="14" spans="1:14" s="3" customFormat="1" ht="76.5" x14ac:dyDescent="0.25">
      <c r="A14" s="134" t="s">
        <v>234</v>
      </c>
      <c r="B14" s="134" t="s">
        <v>1042</v>
      </c>
      <c r="C14" s="136" t="str">
        <f>C13</f>
        <v>Резервуарный парк ДТ, ТС-1, АИ (6х5000м3, 6х2000м3) (тит. 5) (Р-68, Р-69, Р-70, Р-71, Р-80)</v>
      </c>
      <c r="D14" s="135" t="s">
        <v>6</v>
      </c>
      <c r="E14" s="135" t="s">
        <v>381</v>
      </c>
      <c r="F14" s="134" t="s">
        <v>386</v>
      </c>
      <c r="G14" s="99" t="s">
        <v>397</v>
      </c>
      <c r="H14" s="99" t="s">
        <v>396</v>
      </c>
      <c r="I14" s="99" t="s">
        <v>331</v>
      </c>
      <c r="J14" s="132">
        <f>L14/K14</f>
        <v>16</v>
      </c>
      <c r="K14" s="130">
        <v>1</v>
      </c>
      <c r="L14" s="132">
        <v>16</v>
      </c>
      <c r="M14" s="98"/>
      <c r="N14" s="98" t="s">
        <v>1228</v>
      </c>
    </row>
    <row r="15" spans="1:14" s="3" customFormat="1" ht="76.5" x14ac:dyDescent="0.25">
      <c r="A15" s="99" t="s">
        <v>233</v>
      </c>
      <c r="B15" s="99" t="s">
        <v>1042</v>
      </c>
      <c r="C15" s="98" t="str">
        <f>C14</f>
        <v>Резервуарный парк ДТ, ТС-1, АИ (6х5000м3, 6х2000м3) (тит. 5) (Р-68, Р-69, Р-70, Р-71, Р-80)</v>
      </c>
      <c r="D15" s="133" t="s">
        <v>6</v>
      </c>
      <c r="E15" s="133" t="s">
        <v>381</v>
      </c>
      <c r="F15" s="99" t="s">
        <v>380</v>
      </c>
      <c r="G15" s="99" t="s">
        <v>395</v>
      </c>
      <c r="H15" s="99" t="s">
        <v>394</v>
      </c>
      <c r="I15" s="99" t="s">
        <v>14</v>
      </c>
      <c r="J15" s="140">
        <f>L15/K15</f>
        <v>16</v>
      </c>
      <c r="K15" s="130">
        <v>1</v>
      </c>
      <c r="L15" s="140">
        <v>16</v>
      </c>
      <c r="M15" s="98"/>
      <c r="N15" s="98" t="s">
        <v>1228</v>
      </c>
    </row>
    <row r="16" spans="1:14" s="3" customFormat="1" ht="15" x14ac:dyDescent="0.25">
      <c r="A16" s="168" t="s">
        <v>838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</row>
    <row r="17" spans="1:14" s="3" customFormat="1" ht="76.5" x14ac:dyDescent="0.25">
      <c r="A17" s="134" t="s">
        <v>232</v>
      </c>
      <c r="B17" s="134" t="s">
        <v>1042</v>
      </c>
      <c r="C17" s="136" t="str">
        <f>C15</f>
        <v>Резервуарный парк ДТ, ТС-1, АИ (6х5000м3, 6х2000м3) (тит. 5) (Р-68, Р-69, Р-70, Р-71, Р-80)</v>
      </c>
      <c r="D17" s="135" t="s">
        <v>6</v>
      </c>
      <c r="E17" s="135" t="s">
        <v>381</v>
      </c>
      <c r="F17" s="134" t="s">
        <v>386</v>
      </c>
      <c r="G17" s="99" t="s">
        <v>423</v>
      </c>
      <c r="H17" s="99" t="s">
        <v>422</v>
      </c>
      <c r="I17" s="99" t="s">
        <v>29</v>
      </c>
      <c r="J17" s="132">
        <v>4.0260887999999992</v>
      </c>
      <c r="K17" s="130">
        <v>1</v>
      </c>
      <c r="L17" s="132">
        <f>J17*K17</f>
        <v>4.0260887999999992</v>
      </c>
      <c r="M17" s="98"/>
      <c r="N17" s="98" t="s">
        <v>1228</v>
      </c>
    </row>
    <row r="18" spans="1:14" s="3" customFormat="1" ht="76.5" x14ac:dyDescent="0.25">
      <c r="A18" s="99" t="s">
        <v>231</v>
      </c>
      <c r="B18" s="99" t="s">
        <v>1042</v>
      </c>
      <c r="C18" s="98" t="str">
        <f t="shared" ref="C18:C26" si="0">C17</f>
        <v>Резервуарный парк ДТ, ТС-1, АИ (6х5000м3, 6х2000м3) (тит. 5) (Р-68, Р-69, Р-70, Р-71, Р-80)</v>
      </c>
      <c r="D18" s="133" t="s">
        <v>6</v>
      </c>
      <c r="E18" s="133" t="s">
        <v>381</v>
      </c>
      <c r="F18" s="99" t="s">
        <v>380</v>
      </c>
      <c r="G18" s="99" t="s">
        <v>818</v>
      </c>
      <c r="H18" s="99" t="s">
        <v>817</v>
      </c>
      <c r="I18" s="99" t="s">
        <v>223</v>
      </c>
      <c r="J18" s="132">
        <v>373</v>
      </c>
      <c r="K18" s="131">
        <v>1.01</v>
      </c>
      <c r="L18" s="132">
        <f>J18*K18</f>
        <v>376.73</v>
      </c>
      <c r="M18" s="98"/>
      <c r="N18" s="98" t="s">
        <v>1228</v>
      </c>
    </row>
    <row r="19" spans="1:14" s="3" customFormat="1" ht="76.5" x14ac:dyDescent="0.25">
      <c r="A19" s="99" t="s">
        <v>226</v>
      </c>
      <c r="B19" s="99" t="s">
        <v>1042</v>
      </c>
      <c r="C19" s="98" t="str">
        <f t="shared" si="0"/>
        <v>Резервуарный парк ДТ, ТС-1, АИ (6х5000м3, 6х2000м3) (тит. 5) (Р-68, Р-69, Р-70, Р-71, Р-80)</v>
      </c>
      <c r="D19" s="133" t="s">
        <v>6</v>
      </c>
      <c r="E19" s="133" t="s">
        <v>381</v>
      </c>
      <c r="F19" s="99" t="s">
        <v>380</v>
      </c>
      <c r="G19" s="99" t="s">
        <v>837</v>
      </c>
      <c r="H19" s="99" t="s">
        <v>836</v>
      </c>
      <c r="I19" s="99" t="s">
        <v>14</v>
      </c>
      <c r="J19" s="132">
        <v>53</v>
      </c>
      <c r="K19" s="130">
        <v>1</v>
      </c>
      <c r="L19" s="130">
        <v>53</v>
      </c>
      <c r="M19" s="98"/>
      <c r="N19" s="98" t="s">
        <v>1228</v>
      </c>
    </row>
    <row r="20" spans="1:14" s="3" customFormat="1" ht="76.5" x14ac:dyDescent="0.25">
      <c r="A20" s="99" t="s">
        <v>222</v>
      </c>
      <c r="B20" s="99" t="s">
        <v>1042</v>
      </c>
      <c r="C20" s="98" t="str">
        <f t="shared" si="0"/>
        <v>Резервуарный парк ДТ, ТС-1, АИ (6х5000м3, 6х2000м3) (тит. 5) (Р-68, Р-69, Р-70, Р-71, Р-80)</v>
      </c>
      <c r="D20" s="133" t="s">
        <v>6</v>
      </c>
      <c r="E20" s="133" t="s">
        <v>381</v>
      </c>
      <c r="F20" s="99" t="s">
        <v>380</v>
      </c>
      <c r="G20" s="99" t="s">
        <v>956</v>
      </c>
      <c r="H20" s="99" t="s">
        <v>1142</v>
      </c>
      <c r="I20" s="99" t="s">
        <v>14</v>
      </c>
      <c r="J20" s="132">
        <v>4</v>
      </c>
      <c r="K20" s="130">
        <v>1</v>
      </c>
      <c r="L20" s="130">
        <v>4</v>
      </c>
      <c r="M20" s="98"/>
      <c r="N20" s="98" t="s">
        <v>1228</v>
      </c>
    </row>
    <row r="21" spans="1:14" s="3" customFormat="1" ht="76.5" x14ac:dyDescent="0.25">
      <c r="A21" s="99" t="s">
        <v>221</v>
      </c>
      <c r="B21" s="99" t="s">
        <v>1042</v>
      </c>
      <c r="C21" s="98" t="str">
        <f t="shared" si="0"/>
        <v>Резервуарный парк ДТ, ТС-1, АИ (6х5000м3, 6х2000м3) (тит. 5) (Р-68, Р-69, Р-70, Р-71, Р-80)</v>
      </c>
      <c r="D21" s="133" t="s">
        <v>6</v>
      </c>
      <c r="E21" s="133" t="s">
        <v>381</v>
      </c>
      <c r="F21" s="99" t="s">
        <v>380</v>
      </c>
      <c r="G21" s="99" t="s">
        <v>1141</v>
      </c>
      <c r="H21" s="99" t="s">
        <v>1140</v>
      </c>
      <c r="I21" s="99" t="s">
        <v>14</v>
      </c>
      <c r="J21" s="132">
        <v>2</v>
      </c>
      <c r="K21" s="130">
        <v>1</v>
      </c>
      <c r="L21" s="132">
        <v>2</v>
      </c>
      <c r="M21" s="98"/>
      <c r="N21" s="98" t="s">
        <v>1228</v>
      </c>
    </row>
    <row r="22" spans="1:14" s="3" customFormat="1" ht="76.5" x14ac:dyDescent="0.25">
      <c r="A22" s="99" t="s">
        <v>219</v>
      </c>
      <c r="B22" s="99" t="s">
        <v>1042</v>
      </c>
      <c r="C22" s="98" t="str">
        <f t="shared" si="0"/>
        <v>Резервуарный парк ДТ, ТС-1, АИ (6х5000м3, 6х2000м3) (тит. 5) (Р-68, Р-69, Р-70, Р-71, Р-80)</v>
      </c>
      <c r="D22" s="133" t="s">
        <v>6</v>
      </c>
      <c r="E22" s="133" t="s">
        <v>381</v>
      </c>
      <c r="F22" s="99" t="s">
        <v>380</v>
      </c>
      <c r="G22" s="99" t="s">
        <v>413</v>
      </c>
      <c r="H22" s="99" t="s">
        <v>1130</v>
      </c>
      <c r="I22" s="99" t="s">
        <v>14</v>
      </c>
      <c r="J22" s="140">
        <v>8</v>
      </c>
      <c r="K22" s="130">
        <v>1</v>
      </c>
      <c r="L22" s="140">
        <v>8</v>
      </c>
      <c r="M22" s="98"/>
      <c r="N22" s="98" t="s">
        <v>1228</v>
      </c>
    </row>
    <row r="23" spans="1:14" s="3" customFormat="1" ht="76.5" x14ac:dyDescent="0.25">
      <c r="A23" s="99" t="s">
        <v>216</v>
      </c>
      <c r="B23" s="99" t="s">
        <v>1042</v>
      </c>
      <c r="C23" s="98" t="str">
        <f t="shared" si="0"/>
        <v>Резервуарный парк ДТ, ТС-1, АИ (6х5000м3, 6х2000м3) (тит. 5) (Р-68, Р-69, Р-70, Р-71, Р-80)</v>
      </c>
      <c r="D23" s="133" t="s">
        <v>6</v>
      </c>
      <c r="E23" s="133" t="s">
        <v>381</v>
      </c>
      <c r="F23" s="99" t="s">
        <v>380</v>
      </c>
      <c r="G23" s="99" t="s">
        <v>411</v>
      </c>
      <c r="H23" s="99" t="s">
        <v>410</v>
      </c>
      <c r="I23" s="99" t="s">
        <v>14</v>
      </c>
      <c r="J23" s="132">
        <v>8</v>
      </c>
      <c r="K23" s="130">
        <v>1</v>
      </c>
      <c r="L23" s="132">
        <v>8</v>
      </c>
      <c r="M23" s="98"/>
      <c r="N23" s="98" t="s">
        <v>1228</v>
      </c>
    </row>
    <row r="24" spans="1:14" s="3" customFormat="1" ht="76.5" x14ac:dyDescent="0.25">
      <c r="A24" s="99" t="s">
        <v>212</v>
      </c>
      <c r="B24" s="99" t="s">
        <v>1042</v>
      </c>
      <c r="C24" s="98" t="str">
        <f t="shared" si="0"/>
        <v>Резервуарный парк ДТ, ТС-1, АИ (6х5000м3, 6х2000м3) (тит. 5) (Р-68, Р-69, Р-70, Р-71, Р-80)</v>
      </c>
      <c r="D24" s="133" t="s">
        <v>6</v>
      </c>
      <c r="E24" s="133" t="s">
        <v>381</v>
      </c>
      <c r="F24" s="99" t="s">
        <v>380</v>
      </c>
      <c r="G24" s="99" t="s">
        <v>835</v>
      </c>
      <c r="H24" s="99" t="s">
        <v>834</v>
      </c>
      <c r="I24" s="99" t="s">
        <v>14</v>
      </c>
      <c r="J24" s="132">
        <v>36</v>
      </c>
      <c r="K24" s="130">
        <v>1</v>
      </c>
      <c r="L24" s="132">
        <v>36</v>
      </c>
      <c r="M24" s="98"/>
      <c r="N24" s="98" t="s">
        <v>1228</v>
      </c>
    </row>
    <row r="25" spans="1:14" s="3" customFormat="1" ht="76.5" x14ac:dyDescent="0.25">
      <c r="A25" s="134" t="s">
        <v>211</v>
      </c>
      <c r="B25" s="134" t="s">
        <v>1042</v>
      </c>
      <c r="C25" s="136" t="str">
        <f t="shared" si="0"/>
        <v>Резервуарный парк ДТ, ТС-1, АИ (6х5000м3, 6х2000м3) (тит. 5) (Р-68, Р-69, Р-70, Р-71, Р-80)</v>
      </c>
      <c r="D25" s="135" t="s">
        <v>6</v>
      </c>
      <c r="E25" s="135" t="s">
        <v>381</v>
      </c>
      <c r="F25" s="134" t="s">
        <v>386</v>
      </c>
      <c r="G25" s="99" t="s">
        <v>814</v>
      </c>
      <c r="H25" s="99" t="s">
        <v>813</v>
      </c>
      <c r="I25" s="99" t="s">
        <v>223</v>
      </c>
      <c r="J25" s="132">
        <v>3.28</v>
      </c>
      <c r="K25" s="130">
        <v>1</v>
      </c>
      <c r="L25" s="137">
        <v>3.28</v>
      </c>
      <c r="M25" s="98"/>
      <c r="N25" s="98" t="s">
        <v>1228</v>
      </c>
    </row>
    <row r="26" spans="1:14" s="3" customFormat="1" ht="76.5" x14ac:dyDescent="0.25">
      <c r="A26" s="99" t="s">
        <v>85</v>
      </c>
      <c r="B26" s="99" t="s">
        <v>1042</v>
      </c>
      <c r="C26" s="98" t="str">
        <f t="shared" si="0"/>
        <v>Резервуарный парк ДТ, ТС-1, АИ (6х5000м3, 6х2000м3) (тит. 5) (Р-68, Р-69, Р-70, Р-71, Р-80)</v>
      </c>
      <c r="D26" s="133" t="s">
        <v>6</v>
      </c>
      <c r="E26" s="133" t="s">
        <v>381</v>
      </c>
      <c r="F26" s="99" t="s">
        <v>380</v>
      </c>
      <c r="G26" s="99" t="s">
        <v>812</v>
      </c>
      <c r="H26" s="99" t="s">
        <v>811</v>
      </c>
      <c r="I26" s="99" t="s">
        <v>223</v>
      </c>
      <c r="J26" s="132">
        <v>3.28</v>
      </c>
      <c r="K26" s="131">
        <v>1.01</v>
      </c>
      <c r="L26" s="138">
        <f>J26*K26</f>
        <v>3.3127999999999997</v>
      </c>
      <c r="M26" s="98"/>
      <c r="N26" s="98" t="s">
        <v>1228</v>
      </c>
    </row>
    <row r="27" spans="1:14" s="139" customFormat="1" ht="15" x14ac:dyDescent="0.25">
      <c r="A27" s="168" t="s">
        <v>387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</row>
    <row r="28" spans="1:14" s="3" customFormat="1" ht="76.5" x14ac:dyDescent="0.25">
      <c r="A28" s="134" t="s">
        <v>84</v>
      </c>
      <c r="B28" s="134" t="s">
        <v>1042</v>
      </c>
      <c r="C28" s="136" t="str">
        <f>C26</f>
        <v>Резервуарный парк ДТ, ТС-1, АИ (6х5000м3, 6х2000м3) (тит. 5) (Р-68, Р-69, Р-70, Р-71, Р-80)</v>
      </c>
      <c r="D28" s="135" t="s">
        <v>6</v>
      </c>
      <c r="E28" s="135" t="s">
        <v>381</v>
      </c>
      <c r="F28" s="134" t="s">
        <v>386</v>
      </c>
      <c r="G28" s="99" t="s">
        <v>385</v>
      </c>
      <c r="H28" s="99" t="s">
        <v>384</v>
      </c>
      <c r="I28" s="99" t="s">
        <v>9</v>
      </c>
      <c r="J28" s="140">
        <v>24.8</v>
      </c>
      <c r="K28" s="130">
        <v>1</v>
      </c>
      <c r="L28" s="140">
        <f>J28*K28</f>
        <v>24.8</v>
      </c>
      <c r="M28" s="98"/>
      <c r="N28" s="98" t="s">
        <v>1228</v>
      </c>
    </row>
    <row r="29" spans="1:14" s="3" customFormat="1" ht="76.5" x14ac:dyDescent="0.25">
      <c r="A29" s="99" t="s">
        <v>81</v>
      </c>
      <c r="B29" s="99" t="s">
        <v>1042</v>
      </c>
      <c r="C29" s="98" t="str">
        <f>C28</f>
        <v>Резервуарный парк ДТ, ТС-1, АИ (6х5000м3, 6х2000м3) (тит. 5) (Р-68, Р-69, Р-70, Р-71, Р-80)</v>
      </c>
      <c r="D29" s="133" t="s">
        <v>6</v>
      </c>
      <c r="E29" s="133" t="s">
        <v>381</v>
      </c>
      <c r="F29" s="99" t="s">
        <v>380</v>
      </c>
      <c r="G29" s="99" t="s">
        <v>805</v>
      </c>
      <c r="H29" s="99" t="s">
        <v>804</v>
      </c>
      <c r="I29" s="99" t="s">
        <v>9</v>
      </c>
      <c r="J29" s="132">
        <v>24.8</v>
      </c>
      <c r="K29" s="131">
        <v>1.03</v>
      </c>
      <c r="L29" s="132">
        <f>J29*K29</f>
        <v>25.544</v>
      </c>
      <c r="M29" s="98"/>
      <c r="N29" s="98" t="s">
        <v>1228</v>
      </c>
    </row>
    <row r="30" spans="1:14" s="139" customFormat="1" ht="15" x14ac:dyDescent="0.25">
      <c r="A30" s="168" t="s">
        <v>807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</row>
    <row r="31" spans="1:14" s="3" customFormat="1" ht="76.5" x14ac:dyDescent="0.25">
      <c r="A31" s="134" t="s">
        <v>78</v>
      </c>
      <c r="B31" s="134" t="s">
        <v>1042</v>
      </c>
      <c r="C31" s="136" t="str">
        <f>C29</f>
        <v>Резервуарный парк ДТ, ТС-1, АИ (6х5000м3, 6х2000м3) (тит. 5) (Р-68, Р-69, Р-70, Р-71, Р-80)</v>
      </c>
      <c r="D31" s="135" t="s">
        <v>6</v>
      </c>
      <c r="E31" s="135" t="s">
        <v>381</v>
      </c>
      <c r="F31" s="134" t="s">
        <v>386</v>
      </c>
      <c r="G31" s="99" t="s">
        <v>259</v>
      </c>
      <c r="H31" s="99" t="s">
        <v>1129</v>
      </c>
      <c r="I31" s="99" t="s">
        <v>1</v>
      </c>
      <c r="J31" s="132">
        <v>144</v>
      </c>
      <c r="K31" s="130">
        <v>1</v>
      </c>
      <c r="L31" s="137">
        <v>180</v>
      </c>
      <c r="M31" s="98"/>
      <c r="N31" s="98" t="s">
        <v>1228</v>
      </c>
    </row>
    <row r="32" spans="1:14" s="3" customFormat="1" ht="76.5" x14ac:dyDescent="0.25">
      <c r="A32" s="99" t="s">
        <v>77</v>
      </c>
      <c r="B32" s="99" t="s">
        <v>1042</v>
      </c>
      <c r="C32" s="98" t="str">
        <f>C31</f>
        <v>Резервуарный парк ДТ, ТС-1, АИ (6х5000м3, 6х2000м3) (тит. 5) (Р-68, Р-69, Р-70, Р-71, Р-80)</v>
      </c>
      <c r="D32" s="133" t="s">
        <v>6</v>
      </c>
      <c r="E32" s="133" t="s">
        <v>381</v>
      </c>
      <c r="F32" s="99" t="s">
        <v>380</v>
      </c>
      <c r="G32" s="99" t="s">
        <v>389</v>
      </c>
      <c r="H32" s="99" t="s">
        <v>388</v>
      </c>
      <c r="I32" s="99" t="s">
        <v>120</v>
      </c>
      <c r="J32" s="132">
        <v>48.8</v>
      </c>
      <c r="K32" s="131">
        <v>1.03</v>
      </c>
      <c r="L32" s="138">
        <v>62.83</v>
      </c>
      <c r="M32" s="98"/>
      <c r="N32" s="98" t="s">
        <v>1228</v>
      </c>
    </row>
    <row r="33" spans="1:14" s="3" customFormat="1" ht="15" x14ac:dyDescent="0.25">
      <c r="A33" s="167" t="s">
        <v>833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3" customFormat="1" ht="15" x14ac:dyDescent="0.25">
      <c r="A34" s="168" t="s">
        <v>374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</row>
    <row r="35" spans="1:14" s="3" customFormat="1" ht="76.5" x14ac:dyDescent="0.25">
      <c r="A35" s="134" t="s">
        <v>76</v>
      </c>
      <c r="B35" s="134" t="s">
        <v>1042</v>
      </c>
      <c r="C35" s="136" t="str">
        <f>C32</f>
        <v>Резервуарный парк ДТ, ТС-1, АИ (6х5000м3, 6х2000м3) (тит. 5) (Р-68, Р-69, Р-70, Р-71, Р-80)</v>
      </c>
      <c r="D35" s="135" t="s">
        <v>6</v>
      </c>
      <c r="E35" s="135" t="s">
        <v>381</v>
      </c>
      <c r="F35" s="134" t="s">
        <v>386</v>
      </c>
      <c r="G35" s="99" t="s">
        <v>397</v>
      </c>
      <c r="H35" s="99" t="s">
        <v>396</v>
      </c>
      <c r="I35" s="99" t="s">
        <v>331</v>
      </c>
      <c r="J35" s="132">
        <v>4</v>
      </c>
      <c r="K35" s="130">
        <v>1</v>
      </c>
      <c r="L35" s="137">
        <v>4</v>
      </c>
      <c r="M35" s="98"/>
      <c r="N35" s="98" t="s">
        <v>1228</v>
      </c>
    </row>
    <row r="36" spans="1:14" s="3" customFormat="1" ht="76.5" x14ac:dyDescent="0.25">
      <c r="A36" s="99" t="s">
        <v>75</v>
      </c>
      <c r="B36" s="99" t="s">
        <v>1042</v>
      </c>
      <c r="C36" s="98" t="str">
        <f t="shared" ref="C36:C48" si="1">C35</f>
        <v>Резервуарный парк ДТ, ТС-1, АИ (6х5000м3, 6х2000м3) (тит. 5) (Р-68, Р-69, Р-70, Р-71, Р-80)</v>
      </c>
      <c r="D36" s="133" t="s">
        <v>6</v>
      </c>
      <c r="E36" s="133" t="s">
        <v>381</v>
      </c>
      <c r="F36" s="99" t="s">
        <v>380</v>
      </c>
      <c r="G36" s="99" t="s">
        <v>395</v>
      </c>
      <c r="H36" s="99" t="s">
        <v>1230</v>
      </c>
      <c r="I36" s="99" t="s">
        <v>14</v>
      </c>
      <c r="J36" s="132">
        <v>4</v>
      </c>
      <c r="K36" s="130">
        <v>1</v>
      </c>
      <c r="L36" s="138">
        <v>4</v>
      </c>
      <c r="M36" s="98"/>
      <c r="N36" s="98" t="s">
        <v>1228</v>
      </c>
    </row>
    <row r="37" spans="1:14" s="3" customFormat="1" ht="76.5" x14ac:dyDescent="0.25">
      <c r="A37" s="134" t="s">
        <v>73</v>
      </c>
      <c r="B37" s="134" t="s">
        <v>1042</v>
      </c>
      <c r="C37" s="136" t="str">
        <f t="shared" si="1"/>
        <v>Резервуарный парк ДТ, ТС-1, АИ (6х5000м3, 6х2000м3) (тит. 5) (Р-68, Р-69, Р-70, Р-71, Р-80)</v>
      </c>
      <c r="D37" s="135" t="s">
        <v>6</v>
      </c>
      <c r="E37" s="135" t="s">
        <v>381</v>
      </c>
      <c r="F37" s="134" t="s">
        <v>386</v>
      </c>
      <c r="G37" s="99" t="s">
        <v>402</v>
      </c>
      <c r="H37" s="99" t="s">
        <v>401</v>
      </c>
      <c r="I37" s="99" t="s">
        <v>331</v>
      </c>
      <c r="J37" s="132">
        <v>4</v>
      </c>
      <c r="K37" s="130">
        <v>1</v>
      </c>
      <c r="L37" s="137">
        <v>4</v>
      </c>
      <c r="M37" s="98"/>
      <c r="N37" s="98" t="s">
        <v>1228</v>
      </c>
    </row>
    <row r="38" spans="1:14" s="3" customFormat="1" ht="89.25" x14ac:dyDescent="0.25">
      <c r="A38" s="99" t="s">
        <v>70</v>
      </c>
      <c r="B38" s="99" t="s">
        <v>1042</v>
      </c>
      <c r="C38" s="98" t="str">
        <f t="shared" si="1"/>
        <v>Резервуарный парк ДТ, ТС-1, АИ (6х5000м3, 6х2000м3) (тит. 5) (Р-68, Р-69, Р-70, Р-71, Р-80)</v>
      </c>
      <c r="D38" s="133" t="s">
        <v>6</v>
      </c>
      <c r="E38" s="133" t="s">
        <v>381</v>
      </c>
      <c r="F38" s="99" t="s">
        <v>380</v>
      </c>
      <c r="G38" s="99" t="s">
        <v>828</v>
      </c>
      <c r="H38" s="99" t="s">
        <v>1229</v>
      </c>
      <c r="I38" s="99" t="s">
        <v>14</v>
      </c>
      <c r="J38" s="132">
        <v>4</v>
      </c>
      <c r="K38" s="130">
        <v>1</v>
      </c>
      <c r="L38" s="138">
        <v>4</v>
      </c>
      <c r="M38" s="98"/>
      <c r="N38" s="98" t="s">
        <v>1228</v>
      </c>
    </row>
    <row r="39" spans="1:14" s="3" customFormat="1" ht="76.5" x14ac:dyDescent="0.25">
      <c r="A39" s="134" t="s">
        <v>69</v>
      </c>
      <c r="B39" s="134" t="s">
        <v>1042</v>
      </c>
      <c r="C39" s="136" t="str">
        <f t="shared" si="1"/>
        <v>Резервуарный парк ДТ, ТС-1, АИ (6х5000м3, 6х2000м3) (тит. 5) (Р-68, Р-69, Р-70, Р-71, Р-80)</v>
      </c>
      <c r="D39" s="135" t="s">
        <v>6</v>
      </c>
      <c r="E39" s="135" t="s">
        <v>381</v>
      </c>
      <c r="F39" s="134" t="s">
        <v>386</v>
      </c>
      <c r="G39" s="99" t="s">
        <v>423</v>
      </c>
      <c r="H39" s="99" t="s">
        <v>422</v>
      </c>
      <c r="I39" s="99" t="s">
        <v>29</v>
      </c>
      <c r="J39" s="132">
        <v>2.6576</v>
      </c>
      <c r="K39" s="130">
        <v>1</v>
      </c>
      <c r="L39" s="137">
        <f>J39*K39</f>
        <v>2.6576</v>
      </c>
      <c r="M39" s="98"/>
      <c r="N39" s="98" t="s">
        <v>1228</v>
      </c>
    </row>
    <row r="40" spans="1:14" s="3" customFormat="1" ht="76.5" x14ac:dyDescent="0.25">
      <c r="A40" s="99" t="s">
        <v>68</v>
      </c>
      <c r="B40" s="99" t="s">
        <v>1042</v>
      </c>
      <c r="C40" s="98" t="str">
        <f t="shared" si="1"/>
        <v>Резервуарный парк ДТ, ТС-1, АИ (6х5000м3, 6х2000м3) (тит. 5) (Р-68, Р-69, Р-70, Р-71, Р-80)</v>
      </c>
      <c r="D40" s="133" t="s">
        <v>6</v>
      </c>
      <c r="E40" s="133" t="s">
        <v>381</v>
      </c>
      <c r="F40" s="99" t="s">
        <v>380</v>
      </c>
      <c r="G40" s="99" t="s">
        <v>1136</v>
      </c>
      <c r="H40" s="99" t="s">
        <v>1135</v>
      </c>
      <c r="I40" s="99" t="s">
        <v>223</v>
      </c>
      <c r="J40" s="132">
        <v>192</v>
      </c>
      <c r="K40" s="131">
        <v>1.01</v>
      </c>
      <c r="L40" s="137">
        <f>J40*K40</f>
        <v>193.92000000000002</v>
      </c>
      <c r="M40" s="98"/>
      <c r="N40" s="98" t="s">
        <v>1228</v>
      </c>
    </row>
    <row r="41" spans="1:14" s="3" customFormat="1" ht="76.5" x14ac:dyDescent="0.25">
      <c r="A41" s="99" t="s">
        <v>61</v>
      </c>
      <c r="B41" s="99" t="s">
        <v>1042</v>
      </c>
      <c r="C41" s="98" t="str">
        <f t="shared" si="1"/>
        <v>Резервуарный парк ДТ, ТС-1, АИ (6х5000м3, 6х2000м3) (тит. 5) (Р-68, Р-69, Р-70, Р-71, Р-80)</v>
      </c>
      <c r="D41" s="133" t="s">
        <v>6</v>
      </c>
      <c r="E41" s="133" t="s">
        <v>381</v>
      </c>
      <c r="F41" s="99" t="s">
        <v>380</v>
      </c>
      <c r="G41" s="99" t="s">
        <v>824</v>
      </c>
      <c r="H41" s="99" t="s">
        <v>823</v>
      </c>
      <c r="I41" s="99" t="s">
        <v>14</v>
      </c>
      <c r="J41" s="132">
        <v>20</v>
      </c>
      <c r="K41" s="130">
        <v>1</v>
      </c>
      <c r="L41" s="132">
        <v>20</v>
      </c>
      <c r="M41" s="98"/>
      <c r="N41" s="98" t="s">
        <v>1228</v>
      </c>
    </row>
    <row r="42" spans="1:14" s="3" customFormat="1" ht="76.5" x14ac:dyDescent="0.25">
      <c r="A42" s="99" t="s">
        <v>60</v>
      </c>
      <c r="B42" s="99" t="s">
        <v>1042</v>
      </c>
      <c r="C42" s="98" t="str">
        <f t="shared" si="1"/>
        <v>Резервуарный парк ДТ, ТС-1, АИ (6х5000м3, 6х2000м3) (тит. 5) (Р-68, Р-69, Р-70, Р-71, Р-80)</v>
      </c>
      <c r="D42" s="133" t="s">
        <v>6</v>
      </c>
      <c r="E42" s="133" t="s">
        <v>381</v>
      </c>
      <c r="F42" s="99" t="s">
        <v>380</v>
      </c>
      <c r="G42" s="99" t="s">
        <v>1134</v>
      </c>
      <c r="H42" s="99" t="s">
        <v>1133</v>
      </c>
      <c r="I42" s="99" t="s">
        <v>14</v>
      </c>
      <c r="J42" s="132">
        <v>2</v>
      </c>
      <c r="K42" s="130">
        <v>1</v>
      </c>
      <c r="L42" s="132">
        <v>2</v>
      </c>
      <c r="M42" s="98"/>
      <c r="N42" s="98" t="s">
        <v>1228</v>
      </c>
    </row>
    <row r="43" spans="1:14" s="3" customFormat="1" ht="76.5" x14ac:dyDescent="0.25">
      <c r="A43" s="99" t="s">
        <v>57</v>
      </c>
      <c r="B43" s="99" t="s">
        <v>1042</v>
      </c>
      <c r="C43" s="98" t="str">
        <f t="shared" si="1"/>
        <v>Резервуарный парк ДТ, ТС-1, АИ (6х5000м3, 6х2000м3) (тит. 5) (Р-68, Р-69, Р-70, Р-71, Р-80)</v>
      </c>
      <c r="D43" s="133" t="s">
        <v>6</v>
      </c>
      <c r="E43" s="133" t="s">
        <v>381</v>
      </c>
      <c r="F43" s="99" t="s">
        <v>380</v>
      </c>
      <c r="G43" s="99" t="s">
        <v>1132</v>
      </c>
      <c r="H43" s="99" t="s">
        <v>1131</v>
      </c>
      <c r="I43" s="99" t="s">
        <v>14</v>
      </c>
      <c r="J43" s="132">
        <v>4</v>
      </c>
      <c r="K43" s="130">
        <v>1</v>
      </c>
      <c r="L43" s="132">
        <v>4</v>
      </c>
      <c r="M43" s="98"/>
      <c r="N43" s="98" t="s">
        <v>1228</v>
      </c>
    </row>
    <row r="44" spans="1:14" s="3" customFormat="1" ht="76.5" x14ac:dyDescent="0.25">
      <c r="A44" s="99" t="s">
        <v>54</v>
      </c>
      <c r="B44" s="99" t="s">
        <v>1042</v>
      </c>
      <c r="C44" s="98" t="str">
        <f t="shared" si="1"/>
        <v>Резервуарный парк ДТ, ТС-1, АИ (6х5000м3, 6х2000м3) (тит. 5) (Р-68, Р-69, Р-70, Р-71, Р-80)</v>
      </c>
      <c r="D44" s="133" t="s">
        <v>6</v>
      </c>
      <c r="E44" s="133" t="s">
        <v>381</v>
      </c>
      <c r="F44" s="99" t="s">
        <v>380</v>
      </c>
      <c r="G44" s="99" t="s">
        <v>816</v>
      </c>
      <c r="H44" s="99" t="s">
        <v>815</v>
      </c>
      <c r="I44" s="99" t="s">
        <v>14</v>
      </c>
      <c r="J44" s="132">
        <v>34</v>
      </c>
      <c r="K44" s="130">
        <v>1</v>
      </c>
      <c r="L44" s="132">
        <v>34</v>
      </c>
      <c r="M44" s="98"/>
      <c r="N44" s="98" t="s">
        <v>1228</v>
      </c>
    </row>
    <row r="45" spans="1:14" s="3" customFormat="1" ht="76.5" x14ac:dyDescent="0.25">
      <c r="A45" s="99" t="s">
        <v>51</v>
      </c>
      <c r="B45" s="99" t="s">
        <v>1042</v>
      </c>
      <c r="C45" s="98" t="str">
        <f t="shared" si="1"/>
        <v>Резервуарный парк ДТ, ТС-1, АИ (6х5000м3, 6х2000м3) (тит. 5) (Р-68, Р-69, Р-70, Р-71, Р-80)</v>
      </c>
      <c r="D45" s="133" t="s">
        <v>6</v>
      </c>
      <c r="E45" s="133" t="s">
        <v>381</v>
      </c>
      <c r="F45" s="99" t="s">
        <v>380</v>
      </c>
      <c r="G45" s="99" t="s">
        <v>413</v>
      </c>
      <c r="H45" s="99" t="s">
        <v>1130</v>
      </c>
      <c r="I45" s="99" t="s">
        <v>14</v>
      </c>
      <c r="J45" s="132">
        <v>4</v>
      </c>
      <c r="K45" s="130">
        <v>1</v>
      </c>
      <c r="L45" s="132">
        <v>4</v>
      </c>
      <c r="M45" s="98"/>
      <c r="N45" s="98" t="s">
        <v>1228</v>
      </c>
    </row>
    <row r="46" spans="1:14" s="3" customFormat="1" ht="76.5" x14ac:dyDescent="0.25">
      <c r="A46" s="99" t="s">
        <v>48</v>
      </c>
      <c r="B46" s="99" t="s">
        <v>1042</v>
      </c>
      <c r="C46" s="98" t="str">
        <f t="shared" si="1"/>
        <v>Резервуарный парк ДТ, ТС-1, АИ (6х5000м3, 6х2000м3) (тит. 5) (Р-68, Р-69, Р-70, Р-71, Р-80)</v>
      </c>
      <c r="D46" s="133" t="s">
        <v>6</v>
      </c>
      <c r="E46" s="133" t="s">
        <v>381</v>
      </c>
      <c r="F46" s="99" t="s">
        <v>380</v>
      </c>
      <c r="G46" s="99" t="s">
        <v>411</v>
      </c>
      <c r="H46" s="99" t="s">
        <v>410</v>
      </c>
      <c r="I46" s="99" t="s">
        <v>14</v>
      </c>
      <c r="J46" s="132">
        <v>4</v>
      </c>
      <c r="K46" s="130">
        <v>1</v>
      </c>
      <c r="L46" s="132">
        <v>4</v>
      </c>
      <c r="M46" s="98"/>
      <c r="N46" s="98" t="s">
        <v>1228</v>
      </c>
    </row>
    <row r="47" spans="1:14" s="3" customFormat="1" ht="76.5" x14ac:dyDescent="0.25">
      <c r="A47" s="134" t="s">
        <v>45</v>
      </c>
      <c r="B47" s="134" t="s">
        <v>1042</v>
      </c>
      <c r="C47" s="136" t="str">
        <f t="shared" si="1"/>
        <v>Резервуарный парк ДТ, ТС-1, АИ (6х5000м3, 6х2000м3) (тит. 5) (Р-68, Р-69, Р-70, Р-71, Р-80)</v>
      </c>
      <c r="D47" s="135" t="s">
        <v>6</v>
      </c>
      <c r="E47" s="135" t="s">
        <v>381</v>
      </c>
      <c r="F47" s="134" t="s">
        <v>386</v>
      </c>
      <c r="G47" s="99" t="s">
        <v>814</v>
      </c>
      <c r="H47" s="99" t="s">
        <v>813</v>
      </c>
      <c r="I47" s="99" t="s">
        <v>223</v>
      </c>
      <c r="J47" s="132">
        <v>8</v>
      </c>
      <c r="K47" s="130">
        <v>1</v>
      </c>
      <c r="L47" s="132">
        <f>J47</f>
        <v>8</v>
      </c>
      <c r="M47" s="98"/>
      <c r="N47" s="98" t="s">
        <v>1228</v>
      </c>
    </row>
    <row r="48" spans="1:14" s="3" customFormat="1" ht="76.5" x14ac:dyDescent="0.25">
      <c r="A48" s="99" t="s">
        <v>42</v>
      </c>
      <c r="B48" s="99" t="s">
        <v>1042</v>
      </c>
      <c r="C48" s="98" t="str">
        <f t="shared" si="1"/>
        <v>Резервуарный парк ДТ, ТС-1, АИ (6х5000м3, 6х2000м3) (тит. 5) (Р-68, Р-69, Р-70, Р-71, Р-80)</v>
      </c>
      <c r="D48" s="133" t="s">
        <v>6</v>
      </c>
      <c r="E48" s="133" t="s">
        <v>381</v>
      </c>
      <c r="F48" s="99" t="s">
        <v>380</v>
      </c>
      <c r="G48" s="99" t="s">
        <v>812</v>
      </c>
      <c r="H48" s="99" t="s">
        <v>811</v>
      </c>
      <c r="I48" s="99" t="s">
        <v>223</v>
      </c>
      <c r="J48" s="132">
        <v>8</v>
      </c>
      <c r="K48" s="131">
        <v>1.01</v>
      </c>
      <c r="L48" s="132">
        <f>J48*K48</f>
        <v>8.08</v>
      </c>
      <c r="M48" s="98"/>
      <c r="N48" s="98" t="s">
        <v>1228</v>
      </c>
    </row>
    <row r="49" spans="1:14" s="3" customFormat="1" ht="15" x14ac:dyDescent="0.25">
      <c r="A49" s="168" t="s">
        <v>807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</row>
    <row r="50" spans="1:14" s="3" customFormat="1" ht="76.5" x14ac:dyDescent="0.25">
      <c r="A50" s="134" t="s">
        <v>38</v>
      </c>
      <c r="B50" s="134" t="s">
        <v>1042</v>
      </c>
      <c r="C50" s="136" t="str">
        <f>C48</f>
        <v>Резервуарный парк ДТ, ТС-1, АИ (6х5000м3, 6х2000м3) (тит. 5) (Р-68, Р-69, Р-70, Р-71, Р-80)</v>
      </c>
      <c r="D50" s="135" t="s">
        <v>6</v>
      </c>
      <c r="E50" s="135" t="s">
        <v>381</v>
      </c>
      <c r="F50" s="134" t="s">
        <v>386</v>
      </c>
      <c r="G50" s="99" t="s">
        <v>259</v>
      </c>
      <c r="H50" s="99" t="s">
        <v>1129</v>
      </c>
      <c r="I50" s="99" t="s">
        <v>1</v>
      </c>
      <c r="J50" s="132">
        <v>88</v>
      </c>
      <c r="K50" s="130">
        <v>1</v>
      </c>
      <c r="L50" s="132">
        <f>J50*K50</f>
        <v>88</v>
      </c>
      <c r="M50" s="98"/>
      <c r="N50" s="98" t="s">
        <v>1228</v>
      </c>
    </row>
    <row r="51" spans="1:14" s="3" customFormat="1" ht="76.5" x14ac:dyDescent="0.25">
      <c r="A51" s="99" t="s">
        <v>35</v>
      </c>
      <c r="B51" s="99" t="s">
        <v>1042</v>
      </c>
      <c r="C51" s="98" t="str">
        <f>C50</f>
        <v>Резервуарный парк ДТ, ТС-1, АИ (6х5000м3, 6х2000м3) (тит. 5) (Р-68, Р-69, Р-70, Р-71, Р-80)</v>
      </c>
      <c r="D51" s="133" t="s">
        <v>6</v>
      </c>
      <c r="E51" s="133" t="s">
        <v>381</v>
      </c>
      <c r="F51" s="99" t="s">
        <v>380</v>
      </c>
      <c r="G51" s="99" t="s">
        <v>389</v>
      </c>
      <c r="H51" s="99" t="s">
        <v>388</v>
      </c>
      <c r="I51" s="99" t="s">
        <v>120</v>
      </c>
      <c r="J51" s="132">
        <v>39.200000000000003</v>
      </c>
      <c r="K51" s="131">
        <v>1.03</v>
      </c>
      <c r="L51" s="132">
        <f>J51*K51</f>
        <v>40.376000000000005</v>
      </c>
      <c r="M51" s="98"/>
      <c r="N51" s="98" t="s">
        <v>1228</v>
      </c>
    </row>
    <row r="52" spans="1:14" s="3" customFormat="1" ht="15" x14ac:dyDescent="0.25">
      <c r="A52" s="168" t="s">
        <v>387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1:14" s="3" customFormat="1" ht="76.5" x14ac:dyDescent="0.25">
      <c r="A53" s="134" t="s">
        <v>32</v>
      </c>
      <c r="B53" s="134" t="s">
        <v>1042</v>
      </c>
      <c r="C53" s="136" t="str">
        <f>C51</f>
        <v>Резервуарный парк ДТ, ТС-1, АИ (6х5000м3, 6х2000м3) (тит. 5) (Р-68, Р-69, Р-70, Р-71, Р-80)</v>
      </c>
      <c r="D53" s="135" t="s">
        <v>6</v>
      </c>
      <c r="E53" s="135" t="s">
        <v>381</v>
      </c>
      <c r="F53" s="134" t="s">
        <v>386</v>
      </c>
      <c r="G53" s="99" t="s">
        <v>385</v>
      </c>
      <c r="H53" s="99" t="s">
        <v>806</v>
      </c>
      <c r="I53" s="99" t="s">
        <v>9</v>
      </c>
      <c r="J53" s="132">
        <v>18.399999999999999</v>
      </c>
      <c r="K53" s="130">
        <v>1</v>
      </c>
      <c r="L53" s="130">
        <f>J53*K53</f>
        <v>18.399999999999999</v>
      </c>
      <c r="M53" s="98"/>
      <c r="N53" s="98" t="s">
        <v>1228</v>
      </c>
    </row>
    <row r="54" spans="1:14" s="3" customFormat="1" ht="76.5" x14ac:dyDescent="0.25">
      <c r="A54" s="99" t="s">
        <v>28</v>
      </c>
      <c r="B54" s="99" t="s">
        <v>1042</v>
      </c>
      <c r="C54" s="98" t="str">
        <f>C53</f>
        <v>Резервуарный парк ДТ, ТС-1, АИ (6х5000м3, 6х2000м3) (тит. 5) (Р-68, Р-69, Р-70, Р-71, Р-80)</v>
      </c>
      <c r="D54" s="133" t="s">
        <v>6</v>
      </c>
      <c r="E54" s="133" t="s">
        <v>381</v>
      </c>
      <c r="F54" s="99" t="s">
        <v>380</v>
      </c>
      <c r="G54" s="99" t="s">
        <v>805</v>
      </c>
      <c r="H54" s="99" t="s">
        <v>804</v>
      </c>
      <c r="I54" s="99" t="s">
        <v>9</v>
      </c>
      <c r="J54" s="132">
        <v>18.399999999999999</v>
      </c>
      <c r="K54" s="131">
        <v>1.03</v>
      </c>
      <c r="L54" s="130">
        <f>J54*K54</f>
        <v>18.951999999999998</v>
      </c>
      <c r="M54" s="98"/>
      <c r="N54" s="98" t="s">
        <v>1228</v>
      </c>
    </row>
  </sheetData>
  <autoFilter ref="A5:N54"/>
  <mergeCells count="25">
    <mergeCell ref="H5:H7"/>
    <mergeCell ref="A34:N34"/>
    <mergeCell ref="A49:N49"/>
    <mergeCell ref="A52:N52"/>
    <mergeCell ref="A9:N9"/>
    <mergeCell ref="A10:N10"/>
    <mergeCell ref="A16:N16"/>
    <mergeCell ref="A27:N27"/>
    <mergeCell ref="A30:N30"/>
    <mergeCell ref="A2:N2"/>
    <mergeCell ref="A3:N3"/>
    <mergeCell ref="A33:N33"/>
    <mergeCell ref="J5:J7"/>
    <mergeCell ref="K5:K7"/>
    <mergeCell ref="L5:L7"/>
    <mergeCell ref="M5:M7"/>
    <mergeCell ref="N5:N7"/>
    <mergeCell ref="A5:A7"/>
    <mergeCell ref="B5:B7"/>
    <mergeCell ref="I5:I7"/>
    <mergeCell ref="C5:C7"/>
    <mergeCell ref="D5:D7"/>
    <mergeCell ref="E5:E7"/>
    <mergeCell ref="F5:F7"/>
    <mergeCell ref="G5:G7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view="pageBreakPreview" zoomScale="60" zoomScaleNormal="70" workbookViewId="0">
      <pane ySplit="10" topLeftCell="A50" activePane="bottomLeft" state="frozen"/>
      <selection pane="bottomLeft" activeCell="W13" sqref="W13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15" width="9.140625" style="124"/>
    <col min="16" max="16384" width="9.140625" style="1"/>
  </cols>
  <sheetData>
    <row r="1" spans="1:15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27"/>
      <c r="K1" s="82"/>
      <c r="L1" s="26"/>
      <c r="M1" s="66"/>
      <c r="N1" s="66"/>
    </row>
    <row r="2" spans="1:15" ht="15.75" customHeight="1" x14ac:dyDescent="0.2">
      <c r="A2" s="165" t="s">
        <v>1254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34.5" customHeight="1" x14ac:dyDescent="0.2">
      <c r="A3" s="166" t="s">
        <v>1271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5" s="3" customFormat="1" ht="15.75" x14ac:dyDescent="0.25">
      <c r="A4" s="23"/>
      <c r="J4" s="20"/>
      <c r="L4" s="20"/>
      <c r="N4" s="22"/>
      <c r="O4" s="126"/>
    </row>
    <row r="5" spans="1:15" s="3" customFormat="1" ht="15.75" x14ac:dyDescent="0.25">
      <c r="G5" s="24"/>
      <c r="H5" s="23"/>
      <c r="J5" s="20"/>
      <c r="L5" s="20"/>
      <c r="N5" s="22"/>
      <c r="O5" s="126"/>
    </row>
    <row r="6" spans="1:15" s="3" customFormat="1" ht="15.75" x14ac:dyDescent="0.25">
      <c r="A6" s="21"/>
      <c r="B6" s="21"/>
      <c r="C6" s="21"/>
      <c r="D6" s="21"/>
      <c r="E6" s="21"/>
      <c r="F6" s="21"/>
      <c r="J6" s="20"/>
      <c r="L6" s="20"/>
      <c r="O6" s="126"/>
    </row>
    <row r="7" spans="1:15" s="3" customFormat="1" ht="36" customHeight="1" x14ac:dyDescent="0.25">
      <c r="A7" s="168" t="s">
        <v>111</v>
      </c>
      <c r="B7" s="162" t="s">
        <v>110</v>
      </c>
      <c r="C7" s="162" t="s">
        <v>109</v>
      </c>
      <c r="D7" s="162" t="s">
        <v>108</v>
      </c>
      <c r="E7" s="162" t="s">
        <v>107</v>
      </c>
      <c r="F7" s="162" t="s">
        <v>106</v>
      </c>
      <c r="G7" s="168" t="s">
        <v>105</v>
      </c>
      <c r="H7" s="162" t="s">
        <v>104</v>
      </c>
      <c r="I7" s="168" t="s">
        <v>103</v>
      </c>
      <c r="J7" s="162" t="s">
        <v>102</v>
      </c>
      <c r="K7" s="162" t="s">
        <v>101</v>
      </c>
      <c r="L7" s="168" t="s">
        <v>100</v>
      </c>
      <c r="M7" s="162" t="s">
        <v>99</v>
      </c>
      <c r="N7" s="162" t="s">
        <v>98</v>
      </c>
      <c r="O7" s="126"/>
    </row>
    <row r="8" spans="1:15" s="3" customFormat="1" ht="36.75" customHeight="1" x14ac:dyDescent="0.25">
      <c r="A8" s="168"/>
      <c r="B8" s="163"/>
      <c r="C8" s="163"/>
      <c r="D8" s="163"/>
      <c r="E8" s="163"/>
      <c r="F8" s="163"/>
      <c r="G8" s="168"/>
      <c r="H8" s="163"/>
      <c r="I8" s="168"/>
      <c r="J8" s="163"/>
      <c r="K8" s="163"/>
      <c r="L8" s="168"/>
      <c r="M8" s="163"/>
      <c r="N8" s="163"/>
      <c r="O8" s="126"/>
    </row>
    <row r="9" spans="1:15" s="3" customFormat="1" ht="24" customHeight="1" x14ac:dyDescent="0.25">
      <c r="A9" s="168"/>
      <c r="B9" s="164"/>
      <c r="C9" s="164"/>
      <c r="D9" s="164"/>
      <c r="E9" s="164"/>
      <c r="F9" s="164"/>
      <c r="G9" s="168"/>
      <c r="H9" s="164"/>
      <c r="I9" s="168"/>
      <c r="J9" s="164"/>
      <c r="K9" s="164"/>
      <c r="L9" s="168"/>
      <c r="M9" s="164"/>
      <c r="N9" s="164"/>
      <c r="O9" s="126"/>
    </row>
    <row r="10" spans="1:15" s="3" customFormat="1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8">
        <v>12</v>
      </c>
      <c r="M10" s="19">
        <v>13</v>
      </c>
      <c r="N10" s="18">
        <v>14</v>
      </c>
      <c r="O10" s="126"/>
    </row>
    <row r="11" spans="1:15" s="3" customFormat="1" ht="15.75" x14ac:dyDescent="0.25">
      <c r="A11" s="167" t="s">
        <v>1253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26"/>
    </row>
    <row r="12" spans="1:15" s="3" customFormat="1" ht="15.75" x14ac:dyDescent="0.25">
      <c r="A12" s="168" t="s">
        <v>405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26"/>
    </row>
    <row r="13" spans="1:15" s="3" customFormat="1" ht="76.5" x14ac:dyDescent="0.25">
      <c r="A13" s="11" t="s">
        <v>6</v>
      </c>
      <c r="B13" s="11" t="s">
        <v>1042</v>
      </c>
      <c r="C13" s="12" t="s">
        <v>1179</v>
      </c>
      <c r="D13" s="11" t="s">
        <v>6</v>
      </c>
      <c r="E13" s="11" t="s">
        <v>849</v>
      </c>
      <c r="F13" s="11" t="s">
        <v>386</v>
      </c>
      <c r="G13" s="9" t="s">
        <v>1169</v>
      </c>
      <c r="H13" s="10" t="s">
        <v>1168</v>
      </c>
      <c r="I13" s="9" t="s">
        <v>29</v>
      </c>
      <c r="J13" s="6">
        <v>4.7E-2</v>
      </c>
      <c r="K13" s="8">
        <v>1</v>
      </c>
      <c r="L13" s="7">
        <v>4.7E-2</v>
      </c>
      <c r="M13" s="6"/>
      <c r="N13" s="6" t="s">
        <v>1233</v>
      </c>
      <c r="O13" s="126"/>
    </row>
    <row r="14" spans="1:15" s="3" customFormat="1" ht="89.25" x14ac:dyDescent="0.25">
      <c r="A14" s="11" t="s">
        <v>94</v>
      </c>
      <c r="B14" s="11" t="s">
        <v>1042</v>
      </c>
      <c r="C14" s="12" t="s">
        <v>1179</v>
      </c>
      <c r="D14" s="11" t="s">
        <v>6</v>
      </c>
      <c r="E14" s="11" t="s">
        <v>849</v>
      </c>
      <c r="F14" s="11" t="s">
        <v>405</v>
      </c>
      <c r="G14" s="9" t="s">
        <v>1167</v>
      </c>
      <c r="H14" s="10" t="s">
        <v>1166</v>
      </c>
      <c r="I14" s="9" t="s">
        <v>14</v>
      </c>
      <c r="J14" s="6">
        <v>1</v>
      </c>
      <c r="K14" s="8">
        <v>1</v>
      </c>
      <c r="L14" s="8">
        <v>1</v>
      </c>
      <c r="M14" s="6"/>
      <c r="N14" s="6" t="s">
        <v>1233</v>
      </c>
      <c r="O14" s="126"/>
    </row>
    <row r="15" spans="1:15" s="3" customFormat="1" ht="76.5" x14ac:dyDescent="0.25">
      <c r="A15" s="11" t="s">
        <v>90</v>
      </c>
      <c r="B15" s="11" t="s">
        <v>1042</v>
      </c>
      <c r="C15" s="12" t="s">
        <v>1179</v>
      </c>
      <c r="D15" s="11" t="s">
        <v>6</v>
      </c>
      <c r="E15" s="11" t="s">
        <v>849</v>
      </c>
      <c r="F15" s="11" t="s">
        <v>386</v>
      </c>
      <c r="G15" s="9" t="s">
        <v>273</v>
      </c>
      <c r="H15" s="10" t="s">
        <v>272</v>
      </c>
      <c r="I15" s="9" t="s">
        <v>29</v>
      </c>
      <c r="J15" s="6">
        <v>201.66499999999999</v>
      </c>
      <c r="K15" s="8">
        <v>1</v>
      </c>
      <c r="L15" s="16">
        <f>J15*K15</f>
        <v>201.66499999999999</v>
      </c>
      <c r="M15" s="6"/>
      <c r="N15" s="6" t="s">
        <v>1233</v>
      </c>
      <c r="O15" s="126"/>
    </row>
    <row r="16" spans="1:15" s="3" customFormat="1" ht="255" x14ac:dyDescent="0.25">
      <c r="A16" s="11" t="s">
        <v>234</v>
      </c>
      <c r="B16" s="11" t="s">
        <v>1042</v>
      </c>
      <c r="C16" s="12" t="s">
        <v>1179</v>
      </c>
      <c r="D16" s="11" t="s">
        <v>6</v>
      </c>
      <c r="E16" s="11" t="s">
        <v>849</v>
      </c>
      <c r="F16" s="11" t="s">
        <v>405</v>
      </c>
      <c r="G16" s="9" t="s">
        <v>1248</v>
      </c>
      <c r="H16" s="10" t="s">
        <v>1252</v>
      </c>
      <c r="I16" s="9" t="s">
        <v>14</v>
      </c>
      <c r="J16" s="6">
        <v>2</v>
      </c>
      <c r="K16" s="8">
        <v>1</v>
      </c>
      <c r="L16" s="8">
        <v>2</v>
      </c>
      <c r="M16" s="6" t="s">
        <v>1251</v>
      </c>
      <c r="N16" s="6" t="s">
        <v>1233</v>
      </c>
      <c r="O16" s="126"/>
    </row>
    <row r="17" spans="1:15" s="3" customFormat="1" ht="76.5" x14ac:dyDescent="0.25">
      <c r="A17" s="11" t="s">
        <v>233</v>
      </c>
      <c r="B17" s="11" t="s">
        <v>1042</v>
      </c>
      <c r="C17" s="12" t="s">
        <v>1179</v>
      </c>
      <c r="D17" s="11" t="s">
        <v>6</v>
      </c>
      <c r="E17" s="11" t="s">
        <v>849</v>
      </c>
      <c r="F17" s="11" t="s">
        <v>405</v>
      </c>
      <c r="G17" s="9" t="s">
        <v>1250</v>
      </c>
      <c r="H17" s="10" t="s">
        <v>1249</v>
      </c>
      <c r="I17" s="9" t="s">
        <v>14</v>
      </c>
      <c r="J17" s="6">
        <v>2</v>
      </c>
      <c r="K17" s="8">
        <v>1</v>
      </c>
      <c r="L17" s="8">
        <v>2</v>
      </c>
      <c r="M17" s="6"/>
      <c r="N17" s="6" t="s">
        <v>1233</v>
      </c>
      <c r="O17" s="126"/>
    </row>
    <row r="18" spans="1:15" s="3" customFormat="1" ht="280.5" x14ac:dyDescent="0.25">
      <c r="A18" s="11" t="s">
        <v>232</v>
      </c>
      <c r="B18" s="11" t="s">
        <v>1042</v>
      </c>
      <c r="C18" s="12" t="s">
        <v>1179</v>
      </c>
      <c r="D18" s="11" t="s">
        <v>6</v>
      </c>
      <c r="E18" s="11" t="s">
        <v>849</v>
      </c>
      <c r="F18" s="11" t="s">
        <v>405</v>
      </c>
      <c r="G18" s="9" t="s">
        <v>1248</v>
      </c>
      <c r="H18" s="10" t="s">
        <v>1247</v>
      </c>
      <c r="I18" s="9" t="s">
        <v>14</v>
      </c>
      <c r="J18" s="6">
        <v>1</v>
      </c>
      <c r="K18" s="8">
        <v>1</v>
      </c>
      <c r="L18" s="8">
        <v>1</v>
      </c>
      <c r="M18" s="6" t="s">
        <v>1246</v>
      </c>
      <c r="N18" s="6" t="s">
        <v>1233</v>
      </c>
      <c r="O18" s="126"/>
    </row>
    <row r="19" spans="1:15" s="3" customFormat="1" ht="76.5" x14ac:dyDescent="0.25">
      <c r="A19" s="11" t="s">
        <v>231</v>
      </c>
      <c r="B19" s="11" t="s">
        <v>1042</v>
      </c>
      <c r="C19" s="12" t="s">
        <v>1179</v>
      </c>
      <c r="D19" s="11" t="s">
        <v>6</v>
      </c>
      <c r="E19" s="11" t="s">
        <v>849</v>
      </c>
      <c r="F19" s="11" t="s">
        <v>386</v>
      </c>
      <c r="G19" s="9" t="s">
        <v>970</v>
      </c>
      <c r="H19" s="10" t="s">
        <v>969</v>
      </c>
      <c r="I19" s="9" t="s">
        <v>331</v>
      </c>
      <c r="J19" s="6">
        <v>24</v>
      </c>
      <c r="K19" s="8">
        <v>1</v>
      </c>
      <c r="L19" s="8">
        <v>24</v>
      </c>
      <c r="M19" s="6"/>
      <c r="N19" s="6" t="s">
        <v>1233</v>
      </c>
      <c r="O19" s="126"/>
    </row>
    <row r="20" spans="1:15" s="3" customFormat="1" ht="140.25" x14ac:dyDescent="0.25">
      <c r="A20" s="11" t="s">
        <v>229</v>
      </c>
      <c r="B20" s="11" t="s">
        <v>1042</v>
      </c>
      <c r="C20" s="12" t="s">
        <v>1179</v>
      </c>
      <c r="D20" s="11" t="s">
        <v>6</v>
      </c>
      <c r="E20" s="11" t="s">
        <v>849</v>
      </c>
      <c r="F20" s="11" t="s">
        <v>405</v>
      </c>
      <c r="G20" s="9" t="s">
        <v>966</v>
      </c>
      <c r="H20" s="10" t="s">
        <v>1245</v>
      </c>
      <c r="I20" s="9" t="s">
        <v>14</v>
      </c>
      <c r="J20" s="6">
        <v>4</v>
      </c>
      <c r="K20" s="8">
        <v>1</v>
      </c>
      <c r="L20" s="8">
        <v>4</v>
      </c>
      <c r="M20" s="6"/>
      <c r="N20" s="6" t="s">
        <v>1233</v>
      </c>
      <c r="O20" s="126"/>
    </row>
    <row r="21" spans="1:15" s="3" customFormat="1" ht="76.5" x14ac:dyDescent="0.25">
      <c r="A21" s="11" t="s">
        <v>226</v>
      </c>
      <c r="B21" s="11" t="s">
        <v>1042</v>
      </c>
      <c r="C21" s="12" t="s">
        <v>1179</v>
      </c>
      <c r="D21" s="11" t="s">
        <v>6</v>
      </c>
      <c r="E21" s="11" t="s">
        <v>849</v>
      </c>
      <c r="F21" s="11" t="s">
        <v>405</v>
      </c>
      <c r="G21" s="9" t="s">
        <v>964</v>
      </c>
      <c r="H21" s="10" t="s">
        <v>1244</v>
      </c>
      <c r="I21" s="9" t="s">
        <v>14</v>
      </c>
      <c r="J21" s="6">
        <v>4</v>
      </c>
      <c r="K21" s="8">
        <v>1</v>
      </c>
      <c r="L21" s="8">
        <v>4</v>
      </c>
      <c r="M21" s="6"/>
      <c r="N21" s="6" t="s">
        <v>1233</v>
      </c>
      <c r="O21" s="126"/>
    </row>
    <row r="22" spans="1:15" s="3" customFormat="1" ht="140.25" x14ac:dyDescent="0.25">
      <c r="A22" s="11" t="s">
        <v>222</v>
      </c>
      <c r="B22" s="11" t="s">
        <v>1042</v>
      </c>
      <c r="C22" s="12" t="s">
        <v>1179</v>
      </c>
      <c r="D22" s="11" t="s">
        <v>6</v>
      </c>
      <c r="E22" s="11" t="s">
        <v>849</v>
      </c>
      <c r="F22" s="11" t="s">
        <v>405</v>
      </c>
      <c r="G22" s="9" t="s">
        <v>966</v>
      </c>
      <c r="H22" s="10" t="s">
        <v>1243</v>
      </c>
      <c r="I22" s="9" t="s">
        <v>14</v>
      </c>
      <c r="J22" s="6">
        <v>8</v>
      </c>
      <c r="K22" s="8">
        <v>1</v>
      </c>
      <c r="L22" s="8">
        <v>8</v>
      </c>
      <c r="M22" s="6"/>
      <c r="N22" s="6" t="s">
        <v>1233</v>
      </c>
      <c r="O22" s="126"/>
    </row>
    <row r="23" spans="1:15" s="3" customFormat="1" ht="76.5" x14ac:dyDescent="0.25">
      <c r="A23" s="11" t="s">
        <v>221</v>
      </c>
      <c r="B23" s="11" t="s">
        <v>1042</v>
      </c>
      <c r="C23" s="12" t="s">
        <v>1179</v>
      </c>
      <c r="D23" s="11" t="s">
        <v>6</v>
      </c>
      <c r="E23" s="11" t="s">
        <v>849</v>
      </c>
      <c r="F23" s="11" t="s">
        <v>405</v>
      </c>
      <c r="G23" s="9" t="s">
        <v>964</v>
      </c>
      <c r="H23" s="10" t="s">
        <v>1242</v>
      </c>
      <c r="I23" s="9" t="s">
        <v>14</v>
      </c>
      <c r="J23" s="6">
        <v>8</v>
      </c>
      <c r="K23" s="8">
        <v>1</v>
      </c>
      <c r="L23" s="8">
        <v>8</v>
      </c>
      <c r="M23" s="6"/>
      <c r="N23" s="6" t="s">
        <v>1233</v>
      </c>
      <c r="O23" s="126"/>
    </row>
    <row r="24" spans="1:15" s="3" customFormat="1" ht="140.25" x14ac:dyDescent="0.25">
      <c r="A24" s="11" t="s">
        <v>220</v>
      </c>
      <c r="B24" s="11" t="s">
        <v>1042</v>
      </c>
      <c r="C24" s="12" t="s">
        <v>1179</v>
      </c>
      <c r="D24" s="11" t="s">
        <v>6</v>
      </c>
      <c r="E24" s="11" t="s">
        <v>849</v>
      </c>
      <c r="F24" s="11" t="s">
        <v>405</v>
      </c>
      <c r="G24" s="9" t="s">
        <v>962</v>
      </c>
      <c r="H24" s="10" t="s">
        <v>1241</v>
      </c>
      <c r="I24" s="9" t="s">
        <v>14</v>
      </c>
      <c r="J24" s="6">
        <v>4</v>
      </c>
      <c r="K24" s="8">
        <v>1</v>
      </c>
      <c r="L24" s="8">
        <v>4</v>
      </c>
      <c r="M24" s="6"/>
      <c r="N24" s="6" t="s">
        <v>1233</v>
      </c>
      <c r="O24" s="126"/>
    </row>
    <row r="25" spans="1:15" s="3" customFormat="1" ht="76.5" x14ac:dyDescent="0.25">
      <c r="A25" s="11" t="s">
        <v>219</v>
      </c>
      <c r="B25" s="11" t="s">
        <v>1042</v>
      </c>
      <c r="C25" s="12" t="s">
        <v>1179</v>
      </c>
      <c r="D25" s="11" t="s">
        <v>6</v>
      </c>
      <c r="E25" s="11" t="s">
        <v>849</v>
      </c>
      <c r="F25" s="11" t="s">
        <v>405</v>
      </c>
      <c r="G25" s="9" t="s">
        <v>960</v>
      </c>
      <c r="H25" s="10" t="s">
        <v>1240</v>
      </c>
      <c r="I25" s="9" t="s">
        <v>14</v>
      </c>
      <c r="J25" s="6">
        <v>4</v>
      </c>
      <c r="K25" s="8">
        <v>1</v>
      </c>
      <c r="L25" s="8">
        <v>4</v>
      </c>
      <c r="M25" s="6"/>
      <c r="N25" s="6" t="s">
        <v>1233</v>
      </c>
      <c r="O25" s="126"/>
    </row>
    <row r="26" spans="1:15" s="3" customFormat="1" ht="140.25" x14ac:dyDescent="0.25">
      <c r="A26" s="11" t="s">
        <v>216</v>
      </c>
      <c r="B26" s="11" t="s">
        <v>1042</v>
      </c>
      <c r="C26" s="12" t="s">
        <v>1179</v>
      </c>
      <c r="D26" s="11" t="s">
        <v>6</v>
      </c>
      <c r="E26" s="11" t="s">
        <v>849</v>
      </c>
      <c r="F26" s="11" t="s">
        <v>405</v>
      </c>
      <c r="G26" s="9" t="s">
        <v>1155</v>
      </c>
      <c r="H26" s="10" t="s">
        <v>1239</v>
      </c>
      <c r="I26" s="9" t="s">
        <v>14</v>
      </c>
      <c r="J26" s="6">
        <v>8</v>
      </c>
      <c r="K26" s="8">
        <v>1</v>
      </c>
      <c r="L26" s="8">
        <v>8</v>
      </c>
      <c r="M26" s="6"/>
      <c r="N26" s="6" t="s">
        <v>1233</v>
      </c>
      <c r="O26" s="126"/>
    </row>
    <row r="27" spans="1:15" s="3" customFormat="1" ht="76.5" x14ac:dyDescent="0.25">
      <c r="A27" s="11" t="s">
        <v>212</v>
      </c>
      <c r="B27" s="11" t="s">
        <v>1042</v>
      </c>
      <c r="C27" s="12" t="s">
        <v>1179</v>
      </c>
      <c r="D27" s="11" t="s">
        <v>6</v>
      </c>
      <c r="E27" s="11" t="s">
        <v>849</v>
      </c>
      <c r="F27" s="11" t="s">
        <v>405</v>
      </c>
      <c r="G27" s="9" t="s">
        <v>1153</v>
      </c>
      <c r="H27" s="10" t="s">
        <v>1238</v>
      </c>
      <c r="I27" s="9" t="s">
        <v>14</v>
      </c>
      <c r="J27" s="6">
        <v>8</v>
      </c>
      <c r="K27" s="8">
        <v>1</v>
      </c>
      <c r="L27" s="8">
        <v>8</v>
      </c>
      <c r="M27" s="6"/>
      <c r="N27" s="6" t="s">
        <v>1233</v>
      </c>
      <c r="O27" s="126"/>
    </row>
    <row r="28" spans="1:15" s="3" customFormat="1" ht="76.5" x14ac:dyDescent="0.25">
      <c r="A28" s="11" t="s">
        <v>211</v>
      </c>
      <c r="B28" s="11" t="s">
        <v>1042</v>
      </c>
      <c r="C28" s="12" t="s">
        <v>1179</v>
      </c>
      <c r="D28" s="11" t="s">
        <v>6</v>
      </c>
      <c r="E28" s="11" t="s">
        <v>849</v>
      </c>
      <c r="F28" s="11" t="s">
        <v>386</v>
      </c>
      <c r="G28" s="9" t="s">
        <v>843</v>
      </c>
      <c r="H28" s="10" t="s">
        <v>842</v>
      </c>
      <c r="I28" s="9" t="s">
        <v>331</v>
      </c>
      <c r="J28" s="6">
        <v>4</v>
      </c>
      <c r="K28" s="8">
        <v>1</v>
      </c>
      <c r="L28" s="8">
        <v>4</v>
      </c>
      <c r="M28" s="6"/>
      <c r="N28" s="6" t="s">
        <v>1233</v>
      </c>
      <c r="O28" s="126"/>
    </row>
    <row r="29" spans="1:15" s="3" customFormat="1" ht="140.25" x14ac:dyDescent="0.25">
      <c r="A29" s="11" t="s">
        <v>85</v>
      </c>
      <c r="B29" s="11" t="s">
        <v>1042</v>
      </c>
      <c r="C29" s="12" t="s">
        <v>1179</v>
      </c>
      <c r="D29" s="11" t="s">
        <v>6</v>
      </c>
      <c r="E29" s="11" t="s">
        <v>849</v>
      </c>
      <c r="F29" s="11" t="s">
        <v>405</v>
      </c>
      <c r="G29" s="9" t="s">
        <v>954</v>
      </c>
      <c r="H29" s="10" t="s">
        <v>1237</v>
      </c>
      <c r="I29" s="9" t="s">
        <v>14</v>
      </c>
      <c r="J29" s="6">
        <v>4</v>
      </c>
      <c r="K29" s="8">
        <v>1</v>
      </c>
      <c r="L29" s="8">
        <v>4</v>
      </c>
      <c r="M29" s="6"/>
      <c r="N29" s="6" t="s">
        <v>1233</v>
      </c>
      <c r="O29" s="126"/>
    </row>
    <row r="30" spans="1:15" s="3" customFormat="1" ht="76.5" x14ac:dyDescent="0.25">
      <c r="A30" s="11" t="s">
        <v>84</v>
      </c>
      <c r="B30" s="11" t="s">
        <v>1042</v>
      </c>
      <c r="C30" s="12" t="s">
        <v>1179</v>
      </c>
      <c r="D30" s="11" t="s">
        <v>6</v>
      </c>
      <c r="E30" s="11" t="s">
        <v>849</v>
      </c>
      <c r="F30" s="11" t="s">
        <v>405</v>
      </c>
      <c r="G30" s="9" t="s">
        <v>952</v>
      </c>
      <c r="H30" s="10" t="s">
        <v>1236</v>
      </c>
      <c r="I30" s="9" t="s">
        <v>14</v>
      </c>
      <c r="J30" s="6">
        <v>4</v>
      </c>
      <c r="K30" s="8">
        <v>1</v>
      </c>
      <c r="L30" s="8">
        <v>4</v>
      </c>
      <c r="M30" s="6"/>
      <c r="N30" s="6" t="s">
        <v>1233</v>
      </c>
      <c r="O30" s="126"/>
    </row>
    <row r="31" spans="1:15" s="3" customFormat="1" ht="76.5" x14ac:dyDescent="0.25">
      <c r="A31" s="11" t="s">
        <v>81</v>
      </c>
      <c r="B31" s="11" t="s">
        <v>1042</v>
      </c>
      <c r="C31" s="12" t="s">
        <v>1179</v>
      </c>
      <c r="D31" s="11" t="s">
        <v>6</v>
      </c>
      <c r="E31" s="11" t="s">
        <v>849</v>
      </c>
      <c r="F31" s="11" t="s">
        <v>386</v>
      </c>
      <c r="G31" s="9" t="s">
        <v>909</v>
      </c>
      <c r="H31" s="10" t="s">
        <v>908</v>
      </c>
      <c r="I31" s="9" t="s">
        <v>14</v>
      </c>
      <c r="J31" s="6">
        <v>4</v>
      </c>
      <c r="K31" s="8">
        <v>1</v>
      </c>
      <c r="L31" s="8">
        <v>4</v>
      </c>
      <c r="M31" s="6"/>
      <c r="N31" s="6" t="s">
        <v>1233</v>
      </c>
      <c r="O31" s="126"/>
    </row>
    <row r="32" spans="1:15" s="3" customFormat="1" ht="15.75" x14ac:dyDescent="0.25">
      <c r="A32" s="168" t="s">
        <v>374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26"/>
    </row>
    <row r="33" spans="1:15" s="3" customFormat="1" ht="76.5" x14ac:dyDescent="0.25">
      <c r="A33" s="11" t="s">
        <v>78</v>
      </c>
      <c r="B33" s="11" t="s">
        <v>1042</v>
      </c>
      <c r="C33" s="12" t="s">
        <v>1179</v>
      </c>
      <c r="D33" s="11" t="s">
        <v>6</v>
      </c>
      <c r="E33" s="11" t="s">
        <v>849</v>
      </c>
      <c r="F33" s="11" t="s">
        <v>386</v>
      </c>
      <c r="G33" s="9" t="s">
        <v>397</v>
      </c>
      <c r="H33" s="10" t="s">
        <v>396</v>
      </c>
      <c r="I33" s="9" t="s">
        <v>331</v>
      </c>
      <c r="J33" s="6">
        <v>34</v>
      </c>
      <c r="K33" s="8">
        <v>1</v>
      </c>
      <c r="L33" s="8">
        <v>43</v>
      </c>
      <c r="M33" s="6"/>
      <c r="N33" s="6" t="s">
        <v>1233</v>
      </c>
      <c r="O33" s="126"/>
    </row>
    <row r="34" spans="1:15" s="3" customFormat="1" ht="191.25" x14ac:dyDescent="0.25">
      <c r="A34" s="11" t="s">
        <v>77</v>
      </c>
      <c r="B34" s="11" t="s">
        <v>1042</v>
      </c>
      <c r="C34" s="12" t="s">
        <v>1179</v>
      </c>
      <c r="D34" s="11" t="s">
        <v>6</v>
      </c>
      <c r="E34" s="11" t="s">
        <v>849</v>
      </c>
      <c r="F34" s="11" t="s">
        <v>386</v>
      </c>
      <c r="G34" s="9" t="s">
        <v>1149</v>
      </c>
      <c r="H34" s="10" t="s">
        <v>1148</v>
      </c>
      <c r="I34" s="9" t="s">
        <v>14</v>
      </c>
      <c r="J34" s="6">
        <v>15</v>
      </c>
      <c r="K34" s="8">
        <v>1</v>
      </c>
      <c r="L34" s="8">
        <v>15</v>
      </c>
      <c r="M34" s="6"/>
      <c r="N34" s="6" t="s">
        <v>1233</v>
      </c>
      <c r="O34" s="126"/>
    </row>
    <row r="35" spans="1:15" s="3" customFormat="1" ht="165.75" x14ac:dyDescent="0.25">
      <c r="A35" s="11" t="s">
        <v>76</v>
      </c>
      <c r="B35" s="11" t="s">
        <v>1042</v>
      </c>
      <c r="C35" s="12" t="s">
        <v>1179</v>
      </c>
      <c r="D35" s="11" t="s">
        <v>6</v>
      </c>
      <c r="E35" s="11" t="s">
        <v>849</v>
      </c>
      <c r="F35" s="11" t="s">
        <v>386</v>
      </c>
      <c r="G35" s="9" t="s">
        <v>948</v>
      </c>
      <c r="H35" s="10" t="s">
        <v>947</v>
      </c>
      <c r="I35" s="9" t="s">
        <v>14</v>
      </c>
      <c r="J35" s="6">
        <v>19</v>
      </c>
      <c r="K35" s="8">
        <v>1</v>
      </c>
      <c r="L35" s="8">
        <v>19</v>
      </c>
      <c r="M35" s="6"/>
      <c r="N35" s="6" t="s">
        <v>1233</v>
      </c>
      <c r="O35" s="126"/>
    </row>
    <row r="36" spans="1:15" s="3" customFormat="1" ht="15.75" x14ac:dyDescent="0.25">
      <c r="A36" s="168" t="s">
        <v>946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26"/>
    </row>
    <row r="37" spans="1:15" s="3" customFormat="1" ht="76.5" x14ac:dyDescent="0.25">
      <c r="A37" s="11" t="s">
        <v>75</v>
      </c>
      <c r="B37" s="11" t="s">
        <v>1042</v>
      </c>
      <c r="C37" s="12" t="s">
        <v>1179</v>
      </c>
      <c r="D37" s="11" t="s">
        <v>6</v>
      </c>
      <c r="E37" s="11" t="s">
        <v>849</v>
      </c>
      <c r="F37" s="11" t="s">
        <v>386</v>
      </c>
      <c r="G37" s="9" t="s">
        <v>435</v>
      </c>
      <c r="H37" s="10" t="s">
        <v>434</v>
      </c>
      <c r="I37" s="9" t="s">
        <v>29</v>
      </c>
      <c r="J37" s="6">
        <v>67.240629999999996</v>
      </c>
      <c r="K37" s="8">
        <v>1</v>
      </c>
      <c r="L37" s="16">
        <f t="shared" ref="L37:L50" si="0">J37*K37</f>
        <v>67.240629999999996</v>
      </c>
      <c r="M37" s="6"/>
      <c r="N37" s="6" t="s">
        <v>1233</v>
      </c>
      <c r="O37" s="126"/>
    </row>
    <row r="38" spans="1:15" s="3" customFormat="1" ht="76.5" x14ac:dyDescent="0.25">
      <c r="A38" s="11" t="s">
        <v>73</v>
      </c>
      <c r="B38" s="11" t="s">
        <v>1042</v>
      </c>
      <c r="C38" s="12" t="s">
        <v>1179</v>
      </c>
      <c r="D38" s="11" t="s">
        <v>6</v>
      </c>
      <c r="E38" s="11" t="s">
        <v>849</v>
      </c>
      <c r="F38" s="11" t="s">
        <v>386</v>
      </c>
      <c r="G38" s="9" t="s">
        <v>945</v>
      </c>
      <c r="H38" s="10" t="s">
        <v>944</v>
      </c>
      <c r="I38" s="9" t="s">
        <v>223</v>
      </c>
      <c r="J38" s="6">
        <v>419</v>
      </c>
      <c r="K38" s="16">
        <v>1.02</v>
      </c>
      <c r="L38" s="16">
        <f t="shared" si="0"/>
        <v>427.38</v>
      </c>
      <c r="M38" s="6"/>
      <c r="N38" s="6" t="s">
        <v>1233</v>
      </c>
      <c r="O38" s="126"/>
    </row>
    <row r="39" spans="1:15" s="3" customFormat="1" ht="76.5" x14ac:dyDescent="0.25">
      <c r="A39" s="11" t="s">
        <v>70</v>
      </c>
      <c r="B39" s="11" t="s">
        <v>1042</v>
      </c>
      <c r="C39" s="12" t="s">
        <v>1179</v>
      </c>
      <c r="D39" s="11" t="s">
        <v>6</v>
      </c>
      <c r="E39" s="11" t="s">
        <v>849</v>
      </c>
      <c r="F39" s="11" t="s">
        <v>386</v>
      </c>
      <c r="G39" s="9" t="s">
        <v>943</v>
      </c>
      <c r="H39" s="10" t="s">
        <v>942</v>
      </c>
      <c r="I39" s="9" t="s">
        <v>14</v>
      </c>
      <c r="J39" s="6">
        <v>32</v>
      </c>
      <c r="K39" s="8">
        <v>1</v>
      </c>
      <c r="L39" s="16">
        <f t="shared" si="0"/>
        <v>32</v>
      </c>
      <c r="M39" s="6"/>
      <c r="N39" s="6" t="s">
        <v>1233</v>
      </c>
      <c r="O39" s="126"/>
    </row>
    <row r="40" spans="1:15" s="3" customFormat="1" ht="76.5" x14ac:dyDescent="0.25">
      <c r="A40" s="11" t="s">
        <v>69</v>
      </c>
      <c r="B40" s="11" t="s">
        <v>1042</v>
      </c>
      <c r="C40" s="12" t="s">
        <v>1179</v>
      </c>
      <c r="D40" s="11" t="s">
        <v>6</v>
      </c>
      <c r="E40" s="11" t="s">
        <v>849</v>
      </c>
      <c r="F40" s="11" t="s">
        <v>386</v>
      </c>
      <c r="G40" s="9" t="s">
        <v>941</v>
      </c>
      <c r="H40" s="10" t="s">
        <v>940</v>
      </c>
      <c r="I40" s="9" t="s">
        <v>14</v>
      </c>
      <c r="J40" s="6">
        <v>20</v>
      </c>
      <c r="K40" s="8">
        <v>1</v>
      </c>
      <c r="L40" s="16">
        <f t="shared" si="0"/>
        <v>20</v>
      </c>
      <c r="M40" s="6"/>
      <c r="N40" s="6" t="s">
        <v>1233</v>
      </c>
      <c r="O40" s="126"/>
    </row>
    <row r="41" spans="1:15" s="3" customFormat="1" ht="76.5" x14ac:dyDescent="0.25">
      <c r="A41" s="11" t="s">
        <v>68</v>
      </c>
      <c r="B41" s="11" t="s">
        <v>1042</v>
      </c>
      <c r="C41" s="12" t="s">
        <v>1179</v>
      </c>
      <c r="D41" s="11" t="s">
        <v>6</v>
      </c>
      <c r="E41" s="11" t="s">
        <v>849</v>
      </c>
      <c r="F41" s="11" t="s">
        <v>386</v>
      </c>
      <c r="G41" s="9" t="s">
        <v>939</v>
      </c>
      <c r="H41" s="10" t="s">
        <v>938</v>
      </c>
      <c r="I41" s="9" t="s">
        <v>14</v>
      </c>
      <c r="J41" s="6">
        <v>3</v>
      </c>
      <c r="K41" s="8">
        <v>1</v>
      </c>
      <c r="L41" s="16">
        <f t="shared" si="0"/>
        <v>3</v>
      </c>
      <c r="M41" s="6"/>
      <c r="N41" s="6" t="s">
        <v>1233</v>
      </c>
      <c r="O41" s="126"/>
    </row>
    <row r="42" spans="1:15" s="3" customFormat="1" ht="76.5" x14ac:dyDescent="0.25">
      <c r="A42" s="11" t="s">
        <v>64</v>
      </c>
      <c r="B42" s="11" t="s">
        <v>1042</v>
      </c>
      <c r="C42" s="12" t="s">
        <v>1179</v>
      </c>
      <c r="D42" s="11" t="s">
        <v>6</v>
      </c>
      <c r="E42" s="11" t="s">
        <v>849</v>
      </c>
      <c r="F42" s="11" t="s">
        <v>386</v>
      </c>
      <c r="G42" s="9" t="s">
        <v>937</v>
      </c>
      <c r="H42" s="10" t="s">
        <v>936</v>
      </c>
      <c r="I42" s="9" t="s">
        <v>223</v>
      </c>
      <c r="J42" s="6">
        <v>366</v>
      </c>
      <c r="K42" s="16">
        <v>1.02</v>
      </c>
      <c r="L42" s="16">
        <f t="shared" si="0"/>
        <v>373.32</v>
      </c>
      <c r="M42" s="6"/>
      <c r="N42" s="6" t="s">
        <v>1233</v>
      </c>
      <c r="O42" s="126"/>
    </row>
    <row r="43" spans="1:15" s="3" customFormat="1" ht="76.5" x14ac:dyDescent="0.25">
      <c r="A43" s="11" t="s">
        <v>61</v>
      </c>
      <c r="B43" s="11" t="s">
        <v>1042</v>
      </c>
      <c r="C43" s="12" t="s">
        <v>1179</v>
      </c>
      <c r="D43" s="11" t="s">
        <v>6</v>
      </c>
      <c r="E43" s="11" t="s">
        <v>849</v>
      </c>
      <c r="F43" s="11" t="s">
        <v>386</v>
      </c>
      <c r="G43" s="9" t="s">
        <v>935</v>
      </c>
      <c r="H43" s="10" t="s">
        <v>934</v>
      </c>
      <c r="I43" s="9" t="s">
        <v>14</v>
      </c>
      <c r="J43" s="6">
        <v>29</v>
      </c>
      <c r="K43" s="8">
        <v>1</v>
      </c>
      <c r="L43" s="16">
        <f t="shared" si="0"/>
        <v>29</v>
      </c>
      <c r="M43" s="6"/>
      <c r="N43" s="6" t="s">
        <v>1233</v>
      </c>
      <c r="O43" s="126"/>
    </row>
    <row r="44" spans="1:15" s="3" customFormat="1" ht="76.5" x14ac:dyDescent="0.25">
      <c r="A44" s="11" t="s">
        <v>60</v>
      </c>
      <c r="B44" s="11" t="s">
        <v>1042</v>
      </c>
      <c r="C44" s="12" t="s">
        <v>1179</v>
      </c>
      <c r="D44" s="11" t="s">
        <v>6</v>
      </c>
      <c r="E44" s="11" t="s">
        <v>849</v>
      </c>
      <c r="F44" s="11" t="s">
        <v>386</v>
      </c>
      <c r="G44" s="9" t="s">
        <v>933</v>
      </c>
      <c r="H44" s="10" t="s">
        <v>932</v>
      </c>
      <c r="I44" s="9" t="s">
        <v>14</v>
      </c>
      <c r="J44" s="6">
        <v>5</v>
      </c>
      <c r="K44" s="8">
        <v>1</v>
      </c>
      <c r="L44" s="16">
        <f t="shared" si="0"/>
        <v>5</v>
      </c>
      <c r="M44" s="6"/>
      <c r="N44" s="6" t="s">
        <v>1233</v>
      </c>
      <c r="O44" s="126"/>
    </row>
    <row r="45" spans="1:15" s="3" customFormat="1" ht="76.5" x14ac:dyDescent="0.25">
      <c r="A45" s="11" t="s">
        <v>57</v>
      </c>
      <c r="B45" s="11" t="s">
        <v>1042</v>
      </c>
      <c r="C45" s="12" t="s">
        <v>1179</v>
      </c>
      <c r="D45" s="11" t="s">
        <v>6</v>
      </c>
      <c r="E45" s="11" t="s">
        <v>849</v>
      </c>
      <c r="F45" s="11" t="s">
        <v>380</v>
      </c>
      <c r="G45" s="9" t="s">
        <v>931</v>
      </c>
      <c r="H45" s="10" t="s">
        <v>930</v>
      </c>
      <c r="I45" s="9" t="s">
        <v>14</v>
      </c>
      <c r="J45" s="6">
        <v>8</v>
      </c>
      <c r="K45" s="8">
        <v>1</v>
      </c>
      <c r="L45" s="16">
        <f t="shared" si="0"/>
        <v>8</v>
      </c>
      <c r="M45" s="6"/>
      <c r="N45" s="6" t="s">
        <v>1233</v>
      </c>
      <c r="O45" s="126"/>
    </row>
    <row r="46" spans="1:15" s="3" customFormat="1" ht="76.5" x14ac:dyDescent="0.25">
      <c r="A46" s="11" t="s">
        <v>54</v>
      </c>
      <c r="B46" s="11" t="s">
        <v>1042</v>
      </c>
      <c r="C46" s="12" t="s">
        <v>1179</v>
      </c>
      <c r="D46" s="11" t="s">
        <v>6</v>
      </c>
      <c r="E46" s="11" t="s">
        <v>849</v>
      </c>
      <c r="F46" s="11" t="s">
        <v>386</v>
      </c>
      <c r="G46" s="9" t="s">
        <v>929</v>
      </c>
      <c r="H46" s="10" t="s">
        <v>928</v>
      </c>
      <c r="I46" s="9" t="s">
        <v>14</v>
      </c>
      <c r="J46" s="6">
        <v>4</v>
      </c>
      <c r="K46" s="8">
        <v>1</v>
      </c>
      <c r="L46" s="16">
        <f t="shared" si="0"/>
        <v>4</v>
      </c>
      <c r="M46" s="6"/>
      <c r="N46" s="6" t="s">
        <v>1233</v>
      </c>
      <c r="O46" s="126"/>
    </row>
    <row r="47" spans="1:15" s="3" customFormat="1" ht="76.5" x14ac:dyDescent="0.25">
      <c r="A47" s="11" t="s">
        <v>51</v>
      </c>
      <c r="B47" s="11" t="s">
        <v>1042</v>
      </c>
      <c r="C47" s="12" t="s">
        <v>1179</v>
      </c>
      <c r="D47" s="11" t="s">
        <v>6</v>
      </c>
      <c r="E47" s="11" t="s">
        <v>849</v>
      </c>
      <c r="F47" s="11" t="s">
        <v>386</v>
      </c>
      <c r="G47" s="9" t="s">
        <v>927</v>
      </c>
      <c r="H47" s="10" t="s">
        <v>926</v>
      </c>
      <c r="I47" s="9" t="s">
        <v>14</v>
      </c>
      <c r="J47" s="6">
        <v>34</v>
      </c>
      <c r="K47" s="8">
        <v>1</v>
      </c>
      <c r="L47" s="16">
        <f t="shared" si="0"/>
        <v>34</v>
      </c>
      <c r="M47" s="6"/>
      <c r="N47" s="6" t="s">
        <v>1233</v>
      </c>
      <c r="O47" s="126"/>
    </row>
    <row r="48" spans="1:15" s="3" customFormat="1" ht="76.5" x14ac:dyDescent="0.25">
      <c r="A48" s="11" t="s">
        <v>48</v>
      </c>
      <c r="B48" s="11" t="s">
        <v>1042</v>
      </c>
      <c r="C48" s="12" t="s">
        <v>1179</v>
      </c>
      <c r="D48" s="11" t="s">
        <v>6</v>
      </c>
      <c r="E48" s="11" t="s">
        <v>849</v>
      </c>
      <c r="F48" s="11" t="s">
        <v>386</v>
      </c>
      <c r="G48" s="9" t="s">
        <v>923</v>
      </c>
      <c r="H48" s="10" t="s">
        <v>922</v>
      </c>
      <c r="I48" s="9" t="s">
        <v>14</v>
      </c>
      <c r="J48" s="6">
        <v>34</v>
      </c>
      <c r="K48" s="8">
        <v>1</v>
      </c>
      <c r="L48" s="16">
        <f t="shared" si="0"/>
        <v>34</v>
      </c>
      <c r="M48" s="6"/>
      <c r="N48" s="6" t="s">
        <v>1233</v>
      </c>
      <c r="O48" s="126"/>
    </row>
    <row r="49" spans="1:15" s="3" customFormat="1" ht="76.5" x14ac:dyDescent="0.25">
      <c r="A49" s="11" t="s">
        <v>45</v>
      </c>
      <c r="B49" s="11" t="s">
        <v>1042</v>
      </c>
      <c r="C49" s="12" t="s">
        <v>1179</v>
      </c>
      <c r="D49" s="11" t="s">
        <v>6</v>
      </c>
      <c r="E49" s="11" t="s">
        <v>849</v>
      </c>
      <c r="F49" s="11" t="s">
        <v>386</v>
      </c>
      <c r="G49" s="9" t="s">
        <v>423</v>
      </c>
      <c r="H49" s="10" t="s">
        <v>422</v>
      </c>
      <c r="I49" s="9" t="s">
        <v>29</v>
      </c>
      <c r="J49" s="6">
        <v>0.49199199999999998</v>
      </c>
      <c r="K49" s="8">
        <v>1</v>
      </c>
      <c r="L49" s="79">
        <f t="shared" si="0"/>
        <v>0.49199199999999998</v>
      </c>
      <c r="M49" s="6"/>
      <c r="N49" s="6" t="s">
        <v>1233</v>
      </c>
      <c r="O49" s="126"/>
    </row>
    <row r="50" spans="1:15" s="3" customFormat="1" ht="76.5" x14ac:dyDescent="0.25">
      <c r="A50" s="11" t="s">
        <v>42</v>
      </c>
      <c r="B50" s="11" t="s">
        <v>1042</v>
      </c>
      <c r="C50" s="12" t="s">
        <v>1179</v>
      </c>
      <c r="D50" s="11" t="s">
        <v>6</v>
      </c>
      <c r="E50" s="11" t="s">
        <v>849</v>
      </c>
      <c r="F50" s="11" t="s">
        <v>386</v>
      </c>
      <c r="G50" s="9" t="s">
        <v>919</v>
      </c>
      <c r="H50" s="10" t="s">
        <v>918</v>
      </c>
      <c r="I50" s="9" t="s">
        <v>223</v>
      </c>
      <c r="J50" s="6">
        <v>15.2</v>
      </c>
      <c r="K50" s="16">
        <v>1.02</v>
      </c>
      <c r="L50" s="79">
        <f t="shared" si="0"/>
        <v>15.504</v>
      </c>
      <c r="M50" s="6"/>
      <c r="N50" s="6" t="s">
        <v>1233</v>
      </c>
      <c r="O50" s="126"/>
    </row>
    <row r="51" spans="1:15" s="3" customFormat="1" ht="76.5" x14ac:dyDescent="0.25">
      <c r="A51" s="11" t="s">
        <v>38</v>
      </c>
      <c r="B51" s="11" t="s">
        <v>1042</v>
      </c>
      <c r="C51" s="12" t="s">
        <v>1179</v>
      </c>
      <c r="D51" s="11" t="s">
        <v>6</v>
      </c>
      <c r="E51" s="11" t="s">
        <v>849</v>
      </c>
      <c r="F51" s="11" t="s">
        <v>386</v>
      </c>
      <c r="G51" s="9" t="s">
        <v>917</v>
      </c>
      <c r="H51" s="10" t="s">
        <v>916</v>
      </c>
      <c r="I51" s="9" t="s">
        <v>14</v>
      </c>
      <c r="J51" s="6">
        <v>12</v>
      </c>
      <c r="K51" s="8">
        <v>1</v>
      </c>
      <c r="L51" s="6">
        <v>12</v>
      </c>
      <c r="M51" s="6"/>
      <c r="N51" s="6" t="s">
        <v>1233</v>
      </c>
      <c r="O51" s="126"/>
    </row>
    <row r="52" spans="1:15" s="3" customFormat="1" ht="76.5" x14ac:dyDescent="0.25">
      <c r="A52" s="11" t="s">
        <v>35</v>
      </c>
      <c r="B52" s="11" t="s">
        <v>1042</v>
      </c>
      <c r="C52" s="12" t="s">
        <v>1179</v>
      </c>
      <c r="D52" s="11" t="s">
        <v>6</v>
      </c>
      <c r="E52" s="11" t="s">
        <v>849</v>
      </c>
      <c r="F52" s="11" t="s">
        <v>386</v>
      </c>
      <c r="G52" s="9" t="s">
        <v>915</v>
      </c>
      <c r="H52" s="10" t="s">
        <v>914</v>
      </c>
      <c r="I52" s="9" t="s">
        <v>14</v>
      </c>
      <c r="J52" s="6">
        <v>4</v>
      </c>
      <c r="K52" s="8">
        <v>1</v>
      </c>
      <c r="L52" s="6">
        <v>4</v>
      </c>
      <c r="M52" s="6"/>
      <c r="N52" s="6" t="s">
        <v>1233</v>
      </c>
      <c r="O52" s="126"/>
    </row>
    <row r="53" spans="1:15" s="3" customFormat="1" ht="76.5" x14ac:dyDescent="0.25">
      <c r="A53" s="11" t="s">
        <v>32</v>
      </c>
      <c r="B53" s="11" t="s">
        <v>1042</v>
      </c>
      <c r="C53" s="12" t="s">
        <v>1179</v>
      </c>
      <c r="D53" s="11" t="s">
        <v>6</v>
      </c>
      <c r="E53" s="11" t="s">
        <v>849</v>
      </c>
      <c r="F53" s="11" t="s">
        <v>386</v>
      </c>
      <c r="G53" s="9" t="s">
        <v>913</v>
      </c>
      <c r="H53" s="10" t="s">
        <v>912</v>
      </c>
      <c r="I53" s="9" t="s">
        <v>14</v>
      </c>
      <c r="J53" s="6">
        <v>4</v>
      </c>
      <c r="K53" s="8">
        <v>1</v>
      </c>
      <c r="L53" s="6">
        <v>4</v>
      </c>
      <c r="M53" s="6"/>
      <c r="N53" s="6" t="s">
        <v>1233</v>
      </c>
      <c r="O53" s="126"/>
    </row>
    <row r="54" spans="1:15" s="3" customFormat="1" ht="76.5" x14ac:dyDescent="0.25">
      <c r="A54" s="11" t="s">
        <v>28</v>
      </c>
      <c r="B54" s="11" t="s">
        <v>1042</v>
      </c>
      <c r="C54" s="12" t="s">
        <v>1179</v>
      </c>
      <c r="D54" s="11" t="s">
        <v>6</v>
      </c>
      <c r="E54" s="11" t="s">
        <v>849</v>
      </c>
      <c r="F54" s="11" t="s">
        <v>386</v>
      </c>
      <c r="G54" s="9" t="s">
        <v>911</v>
      </c>
      <c r="H54" s="10" t="s">
        <v>910</v>
      </c>
      <c r="I54" s="9" t="s">
        <v>14</v>
      </c>
      <c r="J54" s="6">
        <v>4</v>
      </c>
      <c r="K54" s="8">
        <v>1</v>
      </c>
      <c r="L54" s="6">
        <v>4</v>
      </c>
      <c r="M54" s="6"/>
      <c r="N54" s="6" t="s">
        <v>1233</v>
      </c>
      <c r="O54" s="126"/>
    </row>
    <row r="55" spans="1:15" s="3" customFormat="1" ht="76.5" x14ac:dyDescent="0.25">
      <c r="A55" s="11" t="s">
        <v>204</v>
      </c>
      <c r="B55" s="11" t="s">
        <v>1042</v>
      </c>
      <c r="C55" s="12" t="s">
        <v>1179</v>
      </c>
      <c r="D55" s="11" t="s">
        <v>6</v>
      </c>
      <c r="E55" s="11" t="s">
        <v>849</v>
      </c>
      <c r="F55" s="11" t="s">
        <v>386</v>
      </c>
      <c r="G55" s="9" t="s">
        <v>409</v>
      </c>
      <c r="H55" s="10" t="s">
        <v>408</v>
      </c>
      <c r="I55" s="9" t="s">
        <v>29</v>
      </c>
      <c r="J55" s="6">
        <v>8.1734000000000001E-2</v>
      </c>
      <c r="K55" s="8">
        <v>1</v>
      </c>
      <c r="L55" s="81">
        <f>J55*K55</f>
        <v>8.1734000000000001E-2</v>
      </c>
      <c r="M55" s="6"/>
      <c r="N55" s="6" t="s">
        <v>1233</v>
      </c>
      <c r="O55" s="126"/>
    </row>
    <row r="56" spans="1:15" s="3" customFormat="1" ht="76.5" x14ac:dyDescent="0.25">
      <c r="A56" s="11" t="s">
        <v>203</v>
      </c>
      <c r="B56" s="11" t="s">
        <v>1042</v>
      </c>
      <c r="C56" s="12" t="s">
        <v>1179</v>
      </c>
      <c r="D56" s="11" t="s">
        <v>6</v>
      </c>
      <c r="E56" s="11" t="s">
        <v>849</v>
      </c>
      <c r="F56" s="11" t="s">
        <v>386</v>
      </c>
      <c r="G56" s="9" t="s">
        <v>907</v>
      </c>
      <c r="H56" s="10" t="s">
        <v>906</v>
      </c>
      <c r="I56" s="9" t="s">
        <v>223</v>
      </c>
      <c r="J56" s="6">
        <v>6.8</v>
      </c>
      <c r="K56" s="16">
        <v>1.02</v>
      </c>
      <c r="L56" s="16">
        <f>J56*K56</f>
        <v>6.9359999999999999</v>
      </c>
      <c r="M56" s="6"/>
      <c r="N56" s="6" t="s">
        <v>1233</v>
      </c>
      <c r="O56" s="126"/>
    </row>
    <row r="57" spans="1:15" s="3" customFormat="1" ht="76.5" x14ac:dyDescent="0.25">
      <c r="A57" s="11" t="s">
        <v>200</v>
      </c>
      <c r="B57" s="11" t="s">
        <v>1042</v>
      </c>
      <c r="C57" s="12" t="s">
        <v>1179</v>
      </c>
      <c r="D57" s="11" t="s">
        <v>6</v>
      </c>
      <c r="E57" s="11" t="s">
        <v>849</v>
      </c>
      <c r="F57" s="11" t="s">
        <v>386</v>
      </c>
      <c r="G57" s="9" t="s">
        <v>905</v>
      </c>
      <c r="H57" s="10" t="s">
        <v>904</v>
      </c>
      <c r="I57" s="9" t="s">
        <v>14</v>
      </c>
      <c r="J57" s="6">
        <v>11</v>
      </c>
      <c r="K57" s="8">
        <v>1</v>
      </c>
      <c r="L57" s="16">
        <f>J57*K57</f>
        <v>11</v>
      </c>
      <c r="M57" s="6"/>
      <c r="N57" s="6" t="s">
        <v>1233</v>
      </c>
      <c r="O57" s="126"/>
    </row>
    <row r="58" spans="1:15" s="3" customFormat="1" ht="76.5" x14ac:dyDescent="0.25">
      <c r="A58" s="11" t="s">
        <v>197</v>
      </c>
      <c r="B58" s="11" t="s">
        <v>1042</v>
      </c>
      <c r="C58" s="12" t="s">
        <v>1179</v>
      </c>
      <c r="D58" s="11" t="s">
        <v>6</v>
      </c>
      <c r="E58" s="11" t="s">
        <v>849</v>
      </c>
      <c r="F58" s="11" t="s">
        <v>380</v>
      </c>
      <c r="G58" s="9" t="s">
        <v>903</v>
      </c>
      <c r="H58" s="10" t="s">
        <v>902</v>
      </c>
      <c r="I58" s="9" t="s">
        <v>223</v>
      </c>
      <c r="J58" s="6">
        <v>7.68</v>
      </c>
      <c r="K58" s="16">
        <v>1.02</v>
      </c>
      <c r="L58" s="16">
        <f>J58*K58</f>
        <v>7.8335999999999997</v>
      </c>
      <c r="M58" s="6"/>
      <c r="N58" s="6" t="s">
        <v>1233</v>
      </c>
      <c r="O58" s="126"/>
    </row>
    <row r="59" spans="1:15" s="3" customFormat="1" ht="76.5" x14ac:dyDescent="0.25">
      <c r="A59" s="11" t="s">
        <v>196</v>
      </c>
      <c r="B59" s="11" t="s">
        <v>1042</v>
      </c>
      <c r="C59" s="12" t="s">
        <v>1179</v>
      </c>
      <c r="D59" s="11" t="s">
        <v>6</v>
      </c>
      <c r="E59" s="11" t="s">
        <v>849</v>
      </c>
      <c r="F59" s="11" t="s">
        <v>386</v>
      </c>
      <c r="G59" s="9" t="s">
        <v>901</v>
      </c>
      <c r="H59" s="10" t="s">
        <v>900</v>
      </c>
      <c r="I59" s="9" t="s">
        <v>14</v>
      </c>
      <c r="J59" s="6">
        <v>15</v>
      </c>
      <c r="K59" s="8">
        <v>1</v>
      </c>
      <c r="L59" s="6">
        <v>15</v>
      </c>
      <c r="M59" s="6"/>
      <c r="N59" s="6" t="s">
        <v>1233</v>
      </c>
      <c r="O59" s="126"/>
    </row>
    <row r="60" spans="1:15" s="3" customFormat="1" ht="76.5" x14ac:dyDescent="0.25">
      <c r="A60" s="11" t="s">
        <v>193</v>
      </c>
      <c r="B60" s="11" t="s">
        <v>1042</v>
      </c>
      <c r="C60" s="12" t="s">
        <v>1179</v>
      </c>
      <c r="D60" s="11" t="s">
        <v>6</v>
      </c>
      <c r="E60" s="11" t="s">
        <v>849</v>
      </c>
      <c r="F60" s="11" t="s">
        <v>386</v>
      </c>
      <c r="G60" s="9" t="s">
        <v>899</v>
      </c>
      <c r="H60" s="10" t="s">
        <v>898</v>
      </c>
      <c r="I60" s="9" t="s">
        <v>14</v>
      </c>
      <c r="J60" s="6">
        <v>15</v>
      </c>
      <c r="K60" s="8">
        <v>1</v>
      </c>
      <c r="L60" s="6">
        <v>15</v>
      </c>
      <c r="M60" s="6"/>
      <c r="N60" s="6" t="s">
        <v>1233</v>
      </c>
      <c r="O60" s="126"/>
    </row>
    <row r="61" spans="1:15" s="3" customFormat="1" ht="76.5" x14ac:dyDescent="0.25">
      <c r="A61" s="11" t="s">
        <v>190</v>
      </c>
      <c r="B61" s="11" t="s">
        <v>1042</v>
      </c>
      <c r="C61" s="12" t="s">
        <v>1179</v>
      </c>
      <c r="D61" s="11" t="s">
        <v>6</v>
      </c>
      <c r="E61" s="11" t="s">
        <v>849</v>
      </c>
      <c r="F61" s="11" t="s">
        <v>386</v>
      </c>
      <c r="G61" s="9" t="s">
        <v>897</v>
      </c>
      <c r="H61" s="10" t="s">
        <v>896</v>
      </c>
      <c r="I61" s="9" t="s">
        <v>14</v>
      </c>
      <c r="J61" s="6">
        <v>19</v>
      </c>
      <c r="K61" s="8">
        <v>1</v>
      </c>
      <c r="L61" s="6">
        <v>19</v>
      </c>
      <c r="M61" s="6"/>
      <c r="N61" s="6" t="s">
        <v>1233</v>
      </c>
      <c r="O61" s="126"/>
    </row>
    <row r="62" spans="1:15" s="3" customFormat="1" ht="76.5" x14ac:dyDescent="0.25">
      <c r="A62" s="11" t="s">
        <v>24</v>
      </c>
      <c r="B62" s="11" t="s">
        <v>1042</v>
      </c>
      <c r="C62" s="12" t="s">
        <v>1179</v>
      </c>
      <c r="D62" s="11" t="s">
        <v>6</v>
      </c>
      <c r="E62" s="11" t="s">
        <v>849</v>
      </c>
      <c r="F62" s="11" t="s">
        <v>386</v>
      </c>
      <c r="G62" s="9" t="s">
        <v>895</v>
      </c>
      <c r="H62" s="10" t="s">
        <v>894</v>
      </c>
      <c r="I62" s="9" t="s">
        <v>14</v>
      </c>
      <c r="J62" s="6">
        <v>3</v>
      </c>
      <c r="K62" s="8">
        <v>1</v>
      </c>
      <c r="L62" s="6">
        <v>3</v>
      </c>
      <c r="M62" s="6"/>
      <c r="N62" s="6" t="s">
        <v>1233</v>
      </c>
      <c r="O62" s="126"/>
    </row>
    <row r="63" spans="1:15" s="3" customFormat="1" ht="76.5" x14ac:dyDescent="0.25">
      <c r="A63" s="11" t="s">
        <v>20</v>
      </c>
      <c r="B63" s="11" t="s">
        <v>1042</v>
      </c>
      <c r="C63" s="12" t="s">
        <v>1179</v>
      </c>
      <c r="D63" s="11" t="s">
        <v>6</v>
      </c>
      <c r="E63" s="11" t="s">
        <v>849</v>
      </c>
      <c r="F63" s="11" t="s">
        <v>386</v>
      </c>
      <c r="G63" s="9" t="s">
        <v>1235</v>
      </c>
      <c r="H63" s="10" t="s">
        <v>1234</v>
      </c>
      <c r="I63" s="9" t="s">
        <v>14</v>
      </c>
      <c r="J63" s="6">
        <v>3</v>
      </c>
      <c r="K63" s="8">
        <v>1</v>
      </c>
      <c r="L63" s="6">
        <v>3</v>
      </c>
      <c r="M63" s="6"/>
      <c r="N63" s="6" t="s">
        <v>1233</v>
      </c>
      <c r="O63" s="126"/>
    </row>
    <row r="64" spans="1:15" s="3" customFormat="1" ht="15.75" x14ac:dyDescent="0.25">
      <c r="A64" s="168" t="s">
        <v>1147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26"/>
    </row>
    <row r="65" spans="1:15" s="3" customFormat="1" ht="76.5" x14ac:dyDescent="0.25">
      <c r="A65" s="11" t="s">
        <v>17</v>
      </c>
      <c r="B65" s="11" t="s">
        <v>1042</v>
      </c>
      <c r="C65" s="12" t="s">
        <v>1179</v>
      </c>
      <c r="D65" s="11" t="s">
        <v>6</v>
      </c>
      <c r="E65" s="11" t="s">
        <v>849</v>
      </c>
      <c r="F65" s="11" t="s">
        <v>386</v>
      </c>
      <c r="G65" s="9" t="s">
        <v>870</v>
      </c>
      <c r="H65" s="10" t="s">
        <v>869</v>
      </c>
      <c r="I65" s="9" t="s">
        <v>1</v>
      </c>
      <c r="J65" s="6">
        <v>2853.1875</v>
      </c>
      <c r="K65" s="8">
        <v>1</v>
      </c>
      <c r="L65" s="16">
        <f t="shared" ref="L65:L71" si="1">J65*K65</f>
        <v>2853.1875</v>
      </c>
      <c r="M65" s="6"/>
      <c r="N65" s="6" t="s">
        <v>1233</v>
      </c>
      <c r="O65" s="126"/>
    </row>
    <row r="66" spans="1:15" s="3" customFormat="1" ht="76.5" x14ac:dyDescent="0.25">
      <c r="A66" s="11" t="s">
        <v>13</v>
      </c>
      <c r="B66" s="11" t="s">
        <v>1042</v>
      </c>
      <c r="C66" s="12" t="s">
        <v>1179</v>
      </c>
      <c r="D66" s="11" t="s">
        <v>6</v>
      </c>
      <c r="E66" s="11" t="s">
        <v>849</v>
      </c>
      <c r="F66" s="11" t="s">
        <v>386</v>
      </c>
      <c r="G66" s="9" t="s">
        <v>122</v>
      </c>
      <c r="H66" s="10" t="s">
        <v>121</v>
      </c>
      <c r="I66" s="9" t="s">
        <v>120</v>
      </c>
      <c r="J66" s="6">
        <v>357.07500000000005</v>
      </c>
      <c r="K66" s="16">
        <v>1.03</v>
      </c>
      <c r="L66" s="16">
        <f t="shared" si="1"/>
        <v>367.78725000000003</v>
      </c>
      <c r="M66" s="6"/>
      <c r="N66" s="6" t="s">
        <v>1233</v>
      </c>
      <c r="O66" s="126"/>
    </row>
    <row r="67" spans="1:15" s="3" customFormat="1" ht="76.5" x14ac:dyDescent="0.25">
      <c r="A67" s="11" t="s">
        <v>8</v>
      </c>
      <c r="B67" s="11" t="s">
        <v>1042</v>
      </c>
      <c r="C67" s="12" t="s">
        <v>1179</v>
      </c>
      <c r="D67" s="11" t="s">
        <v>6</v>
      </c>
      <c r="E67" s="11" t="s">
        <v>849</v>
      </c>
      <c r="F67" s="11" t="s">
        <v>386</v>
      </c>
      <c r="G67" s="9" t="s">
        <v>254</v>
      </c>
      <c r="H67" s="10" t="s">
        <v>868</v>
      </c>
      <c r="I67" s="9" t="s">
        <v>120</v>
      </c>
      <c r="J67" s="6">
        <v>2795.25</v>
      </c>
      <c r="K67" s="16">
        <v>1.03</v>
      </c>
      <c r="L67" s="16">
        <f t="shared" si="1"/>
        <v>2879.1075000000001</v>
      </c>
      <c r="M67" s="6"/>
      <c r="N67" s="6" t="s">
        <v>1233</v>
      </c>
      <c r="O67" s="126"/>
    </row>
    <row r="68" spans="1:15" s="3" customFormat="1" ht="76.5" x14ac:dyDescent="0.25">
      <c r="A68" s="11" t="s">
        <v>187</v>
      </c>
      <c r="B68" s="11" t="s">
        <v>1042</v>
      </c>
      <c r="C68" s="12" t="s">
        <v>1179</v>
      </c>
      <c r="D68" s="11" t="s">
        <v>6</v>
      </c>
      <c r="E68" s="11" t="s">
        <v>849</v>
      </c>
      <c r="F68" s="11" t="s">
        <v>386</v>
      </c>
      <c r="G68" s="9" t="s">
        <v>867</v>
      </c>
      <c r="H68" s="10" t="s">
        <v>866</v>
      </c>
      <c r="I68" s="9" t="s">
        <v>120</v>
      </c>
      <c r="J68" s="6">
        <v>66.675000000000011</v>
      </c>
      <c r="K68" s="16">
        <v>1.03</v>
      </c>
      <c r="L68" s="16">
        <f t="shared" si="1"/>
        <v>68.67525000000002</v>
      </c>
      <c r="M68" s="6"/>
      <c r="N68" s="6" t="s">
        <v>1233</v>
      </c>
      <c r="O68" s="126"/>
    </row>
    <row r="69" spans="1:15" s="3" customFormat="1" ht="76.5" x14ac:dyDescent="0.25">
      <c r="A69" s="11" t="s">
        <v>186</v>
      </c>
      <c r="B69" s="11" t="s">
        <v>1042</v>
      </c>
      <c r="C69" s="12" t="s">
        <v>1179</v>
      </c>
      <c r="D69" s="11" t="s">
        <v>6</v>
      </c>
      <c r="E69" s="11" t="s">
        <v>849</v>
      </c>
      <c r="F69" s="11" t="s">
        <v>386</v>
      </c>
      <c r="G69" s="9" t="s">
        <v>865</v>
      </c>
      <c r="H69" s="10" t="s">
        <v>864</v>
      </c>
      <c r="I69" s="9" t="s">
        <v>120</v>
      </c>
      <c r="J69" s="6">
        <v>250.125</v>
      </c>
      <c r="K69" s="16">
        <v>1.03</v>
      </c>
      <c r="L69" s="16">
        <f t="shared" si="1"/>
        <v>257.62875000000003</v>
      </c>
      <c r="M69" s="6"/>
      <c r="N69" s="6" t="s">
        <v>1233</v>
      </c>
      <c r="O69" s="126"/>
    </row>
    <row r="70" spans="1:15" s="3" customFormat="1" ht="76.5" x14ac:dyDescent="0.25">
      <c r="A70" s="11" t="s">
        <v>183</v>
      </c>
      <c r="B70" s="11" t="s">
        <v>1042</v>
      </c>
      <c r="C70" s="12" t="s">
        <v>1179</v>
      </c>
      <c r="D70" s="11" t="s">
        <v>6</v>
      </c>
      <c r="E70" s="11" t="s">
        <v>849</v>
      </c>
      <c r="F70" s="11" t="s">
        <v>386</v>
      </c>
      <c r="G70" s="9" t="s">
        <v>863</v>
      </c>
      <c r="H70" s="10" t="s">
        <v>862</v>
      </c>
      <c r="I70" s="9" t="s">
        <v>120</v>
      </c>
      <c r="J70" s="6">
        <v>41.775000000000006</v>
      </c>
      <c r="K70" s="16">
        <v>1.03</v>
      </c>
      <c r="L70" s="16">
        <f t="shared" si="1"/>
        <v>43.028250000000007</v>
      </c>
      <c r="M70" s="6"/>
      <c r="N70" s="6" t="s">
        <v>1233</v>
      </c>
      <c r="O70" s="126"/>
    </row>
    <row r="71" spans="1:15" s="3" customFormat="1" ht="76.5" x14ac:dyDescent="0.25">
      <c r="A71" s="11" t="s">
        <v>180</v>
      </c>
      <c r="B71" s="11" t="s">
        <v>1042</v>
      </c>
      <c r="C71" s="12" t="s">
        <v>1179</v>
      </c>
      <c r="D71" s="11" t="s">
        <v>6</v>
      </c>
      <c r="E71" s="11" t="s">
        <v>849</v>
      </c>
      <c r="F71" s="11" t="s">
        <v>386</v>
      </c>
      <c r="G71" s="9" t="s">
        <v>861</v>
      </c>
      <c r="H71" s="10" t="s">
        <v>860</v>
      </c>
      <c r="I71" s="9" t="s">
        <v>120</v>
      </c>
      <c r="J71" s="6">
        <v>415.72499999999997</v>
      </c>
      <c r="K71" s="16">
        <v>1.03</v>
      </c>
      <c r="L71" s="16">
        <f t="shared" si="1"/>
        <v>428.19674999999995</v>
      </c>
      <c r="M71" s="6"/>
      <c r="N71" s="6" t="s">
        <v>1233</v>
      </c>
      <c r="O71" s="126"/>
    </row>
    <row r="72" spans="1:15" s="3" customFormat="1" ht="15.75" x14ac:dyDescent="0.25">
      <c r="A72" s="168" t="s">
        <v>859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26"/>
    </row>
    <row r="73" spans="1:15" s="3" customFormat="1" ht="76.5" x14ac:dyDescent="0.25">
      <c r="A73" s="11" t="s">
        <v>178</v>
      </c>
      <c r="B73" s="11" t="s">
        <v>1042</v>
      </c>
      <c r="C73" s="12" t="s">
        <v>1179</v>
      </c>
      <c r="D73" s="11" t="s">
        <v>6</v>
      </c>
      <c r="E73" s="11" t="s">
        <v>849</v>
      </c>
      <c r="F73" s="11" t="s">
        <v>386</v>
      </c>
      <c r="G73" s="9" t="s">
        <v>259</v>
      </c>
      <c r="H73" s="10" t="s">
        <v>392</v>
      </c>
      <c r="I73" s="9" t="s">
        <v>1</v>
      </c>
      <c r="J73" s="6">
        <v>21.555</v>
      </c>
      <c r="K73" s="8">
        <v>1</v>
      </c>
      <c r="L73" s="16">
        <f>J73*K73</f>
        <v>21.555</v>
      </c>
      <c r="M73" s="6"/>
      <c r="N73" s="6" t="s">
        <v>1233</v>
      </c>
      <c r="O73" s="126"/>
    </row>
    <row r="74" spans="1:15" s="3" customFormat="1" ht="76.5" x14ac:dyDescent="0.25">
      <c r="A74" s="11" t="s">
        <v>177</v>
      </c>
      <c r="B74" s="11" t="s">
        <v>1042</v>
      </c>
      <c r="C74" s="12" t="s">
        <v>1179</v>
      </c>
      <c r="D74" s="11" t="s">
        <v>6</v>
      </c>
      <c r="E74" s="11" t="s">
        <v>849</v>
      </c>
      <c r="F74" s="11" t="s">
        <v>380</v>
      </c>
      <c r="G74" s="9" t="s">
        <v>851</v>
      </c>
      <c r="H74" s="10" t="s">
        <v>850</v>
      </c>
      <c r="I74" s="9" t="s">
        <v>29</v>
      </c>
      <c r="J74" s="6">
        <v>1.01E-3</v>
      </c>
      <c r="K74" s="16">
        <v>1.03</v>
      </c>
      <c r="L74" s="6">
        <f>J74*K74</f>
        <v>1.0403000000000001E-3</v>
      </c>
      <c r="M74" s="6"/>
      <c r="N74" s="6" t="s">
        <v>1233</v>
      </c>
      <c r="O74" s="126"/>
    </row>
    <row r="75" spans="1:15" s="3" customFormat="1" ht="76.5" x14ac:dyDescent="0.25">
      <c r="A75" s="11" t="s">
        <v>173</v>
      </c>
      <c r="B75" s="11" t="s">
        <v>1042</v>
      </c>
      <c r="C75" s="12" t="s">
        <v>1179</v>
      </c>
      <c r="D75" s="11" t="s">
        <v>6</v>
      </c>
      <c r="E75" s="11" t="s">
        <v>849</v>
      </c>
      <c r="F75" s="11" t="s">
        <v>386</v>
      </c>
      <c r="G75" s="9" t="s">
        <v>858</v>
      </c>
      <c r="H75" s="10" t="s">
        <v>857</v>
      </c>
      <c r="I75" s="9" t="s">
        <v>120</v>
      </c>
      <c r="J75" s="6">
        <v>5.4749999999999996</v>
      </c>
      <c r="K75" s="16">
        <v>1.03</v>
      </c>
      <c r="L75" s="16">
        <f>J75*K75</f>
        <v>5.6392499999999997</v>
      </c>
      <c r="M75" s="6"/>
      <c r="N75" s="6" t="s">
        <v>1233</v>
      </c>
      <c r="O75" s="126"/>
    </row>
    <row r="76" spans="1:15" s="3" customFormat="1" ht="76.5" x14ac:dyDescent="0.25">
      <c r="A76" s="11" t="s">
        <v>170</v>
      </c>
      <c r="B76" s="11" t="s">
        <v>1042</v>
      </c>
      <c r="C76" s="12" t="s">
        <v>1179</v>
      </c>
      <c r="D76" s="11" t="s">
        <v>6</v>
      </c>
      <c r="E76" s="11" t="s">
        <v>849</v>
      </c>
      <c r="F76" s="11" t="s">
        <v>380</v>
      </c>
      <c r="G76" s="9" t="s">
        <v>856</v>
      </c>
      <c r="H76" s="10" t="s">
        <v>855</v>
      </c>
      <c r="I76" s="9" t="s">
        <v>120</v>
      </c>
      <c r="J76" s="6">
        <v>2.0999999999999996</v>
      </c>
      <c r="K76" s="16">
        <v>1.03</v>
      </c>
      <c r="L76" s="16">
        <f>J76*K76</f>
        <v>2.1629999999999998</v>
      </c>
      <c r="M76" s="6"/>
      <c r="N76" s="6" t="s">
        <v>1233</v>
      </c>
      <c r="O76" s="126"/>
    </row>
    <row r="77" spans="1:15" s="3" customFormat="1" ht="15.75" x14ac:dyDescent="0.25">
      <c r="A77" s="168" t="s">
        <v>854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26"/>
    </row>
    <row r="78" spans="1:15" s="3" customFormat="1" ht="76.5" x14ac:dyDescent="0.25">
      <c r="A78" s="11" t="s">
        <v>168</v>
      </c>
      <c r="B78" s="11" t="s">
        <v>1042</v>
      </c>
      <c r="C78" s="12" t="s">
        <v>1179</v>
      </c>
      <c r="D78" s="11" t="s">
        <v>6</v>
      </c>
      <c r="E78" s="11" t="s">
        <v>849</v>
      </c>
      <c r="F78" s="11" t="s">
        <v>386</v>
      </c>
      <c r="G78" s="9" t="s">
        <v>259</v>
      </c>
      <c r="H78" s="10" t="s">
        <v>392</v>
      </c>
      <c r="I78" s="9" t="s">
        <v>1</v>
      </c>
      <c r="J78" s="6">
        <v>966.24</v>
      </c>
      <c r="K78" s="8">
        <v>1</v>
      </c>
      <c r="L78" s="7">
        <f>J78*K78</f>
        <v>966.24</v>
      </c>
      <c r="M78" s="6"/>
      <c r="N78" s="6" t="s">
        <v>1233</v>
      </c>
      <c r="O78" s="126"/>
    </row>
    <row r="79" spans="1:15" s="3" customFormat="1" ht="76.5" x14ac:dyDescent="0.25">
      <c r="A79" s="11" t="s">
        <v>167</v>
      </c>
      <c r="B79" s="11" t="s">
        <v>1042</v>
      </c>
      <c r="C79" s="12" t="s">
        <v>1179</v>
      </c>
      <c r="D79" s="11" t="s">
        <v>6</v>
      </c>
      <c r="E79" s="11" t="s">
        <v>849</v>
      </c>
      <c r="F79" s="11" t="s">
        <v>380</v>
      </c>
      <c r="G79" s="9" t="s">
        <v>391</v>
      </c>
      <c r="H79" s="10" t="s">
        <v>390</v>
      </c>
      <c r="I79" s="9" t="s">
        <v>120</v>
      </c>
      <c r="J79" s="6">
        <v>1229.04</v>
      </c>
      <c r="K79" s="16">
        <v>1.03</v>
      </c>
      <c r="L79" s="7">
        <f>J79*K79</f>
        <v>1265.9112</v>
      </c>
      <c r="M79" s="6"/>
      <c r="N79" s="6" t="s">
        <v>1233</v>
      </c>
      <c r="O79" s="126"/>
    </row>
    <row r="80" spans="1:15" s="3" customFormat="1" ht="76.5" x14ac:dyDescent="0.25">
      <c r="A80" s="11" t="s">
        <v>163</v>
      </c>
      <c r="B80" s="11" t="s">
        <v>1042</v>
      </c>
      <c r="C80" s="12" t="s">
        <v>1179</v>
      </c>
      <c r="D80" s="11" t="s">
        <v>6</v>
      </c>
      <c r="E80" s="11" t="s">
        <v>849</v>
      </c>
      <c r="F80" s="11" t="s">
        <v>380</v>
      </c>
      <c r="G80" s="9" t="s">
        <v>851</v>
      </c>
      <c r="H80" s="10" t="s">
        <v>850</v>
      </c>
      <c r="I80" s="9" t="s">
        <v>29</v>
      </c>
      <c r="J80" s="6">
        <v>0.13520000000000001</v>
      </c>
      <c r="K80" s="16">
        <v>1.03</v>
      </c>
      <c r="L80" s="7">
        <f>J80*K80</f>
        <v>0.13925600000000002</v>
      </c>
      <c r="M80" s="6"/>
      <c r="N80" s="6" t="s">
        <v>1233</v>
      </c>
      <c r="O80" s="126"/>
    </row>
    <row r="81" spans="1:15" s="3" customFormat="1" ht="76.5" x14ac:dyDescent="0.25">
      <c r="A81" s="11" t="s">
        <v>161</v>
      </c>
      <c r="B81" s="11" t="s">
        <v>1042</v>
      </c>
      <c r="C81" s="12" t="s">
        <v>1179</v>
      </c>
      <c r="D81" s="11" t="s">
        <v>6</v>
      </c>
      <c r="E81" s="11" t="s">
        <v>849</v>
      </c>
      <c r="F81" s="11" t="s">
        <v>386</v>
      </c>
      <c r="G81" s="9" t="s">
        <v>848</v>
      </c>
      <c r="H81" s="10" t="s">
        <v>847</v>
      </c>
      <c r="I81" s="9" t="s">
        <v>120</v>
      </c>
      <c r="J81" s="6">
        <v>1352.72</v>
      </c>
      <c r="K81" s="16">
        <v>1.03</v>
      </c>
      <c r="L81" s="7">
        <f>J81*K81</f>
        <v>1393.3016</v>
      </c>
      <c r="M81" s="6"/>
      <c r="N81" s="6" t="s">
        <v>1233</v>
      </c>
      <c r="O81" s="126"/>
    </row>
    <row r="82" spans="1:15" s="3" customFormat="1" ht="76.5" x14ac:dyDescent="0.25">
      <c r="A82" s="11" t="s">
        <v>158</v>
      </c>
      <c r="B82" s="11" t="s">
        <v>1042</v>
      </c>
      <c r="C82" s="12" t="s">
        <v>1179</v>
      </c>
      <c r="D82" s="11" t="s">
        <v>6</v>
      </c>
      <c r="E82" s="11" t="s">
        <v>849</v>
      </c>
      <c r="F82" s="11" t="s">
        <v>386</v>
      </c>
      <c r="G82" s="9" t="s">
        <v>853</v>
      </c>
      <c r="H82" s="10" t="s">
        <v>852</v>
      </c>
      <c r="I82" s="9" t="s">
        <v>120</v>
      </c>
      <c r="J82" s="6">
        <v>28987.200000000001</v>
      </c>
      <c r="K82" s="8">
        <v>1</v>
      </c>
      <c r="L82" s="7">
        <f>J82*K82</f>
        <v>28987.200000000001</v>
      </c>
      <c r="M82" s="6"/>
      <c r="N82" s="6" t="s">
        <v>1233</v>
      </c>
      <c r="O82" s="126"/>
    </row>
  </sheetData>
  <autoFilter ref="A10:N82"/>
  <mergeCells count="23">
    <mergeCell ref="A2:N2"/>
    <mergeCell ref="A3:N3"/>
    <mergeCell ref="A7:A9"/>
    <mergeCell ref="B7:B9"/>
    <mergeCell ref="I7:I9"/>
    <mergeCell ref="C7:C9"/>
    <mergeCell ref="D7:D9"/>
    <mergeCell ref="E7:E9"/>
    <mergeCell ref="F7:F9"/>
    <mergeCell ref="G7:G9"/>
    <mergeCell ref="H7:H9"/>
    <mergeCell ref="J7:J9"/>
    <mergeCell ref="K7:K9"/>
    <mergeCell ref="L7:L9"/>
    <mergeCell ref="M7:M9"/>
    <mergeCell ref="N7:N9"/>
    <mergeCell ref="A77:N77"/>
    <mergeCell ref="A11:N11"/>
    <mergeCell ref="A12:N12"/>
    <mergeCell ref="A32:N32"/>
    <mergeCell ref="A36:N36"/>
    <mergeCell ref="A64:N64"/>
    <mergeCell ref="A72:N72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view="pageBreakPreview" zoomScale="60" zoomScaleNormal="70" workbookViewId="0">
      <selection activeCell="AF12" sqref="AF12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4" width="224.42578125" style="2" hidden="1" customWidth="1"/>
    <col min="25" max="16384" width="9.140625" style="1"/>
  </cols>
  <sheetData>
    <row r="1" spans="1:23" ht="11.25" customHeight="1" x14ac:dyDescent="0.25">
      <c r="A1" s="82"/>
      <c r="B1" s="82"/>
      <c r="C1" s="66"/>
      <c r="D1" s="66"/>
      <c r="E1" s="66"/>
      <c r="F1" s="82"/>
      <c r="G1" s="82"/>
      <c r="H1" s="82"/>
      <c r="I1" s="82"/>
      <c r="J1" s="82"/>
      <c r="K1" s="82"/>
      <c r="L1" s="26"/>
      <c r="M1" s="66"/>
      <c r="N1" s="66"/>
      <c r="O1" s="82"/>
      <c r="P1" s="150"/>
      <c r="Q1" s="150"/>
      <c r="R1" s="150"/>
      <c r="S1" s="150"/>
      <c r="T1" s="150"/>
      <c r="U1" s="120"/>
      <c r="V1" s="120"/>
      <c r="W1" s="120"/>
    </row>
    <row r="2" spans="1:23" ht="15.75" customHeight="1" x14ac:dyDescent="0.25">
      <c r="A2" s="165" t="s">
        <v>1260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82"/>
      <c r="P2" s="150"/>
      <c r="Q2" s="150"/>
      <c r="R2" s="150"/>
      <c r="S2" s="150"/>
      <c r="T2" s="150"/>
      <c r="U2" s="120"/>
      <c r="V2" s="120"/>
      <c r="W2" s="120"/>
    </row>
    <row r="3" spans="1:23" ht="32.25" customHeight="1" x14ac:dyDescent="0.25">
      <c r="A3" s="166" t="s">
        <v>1271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5"/>
      <c r="M3" s="166"/>
      <c r="N3" s="166"/>
      <c r="O3" s="82"/>
      <c r="P3" s="150"/>
      <c r="Q3" s="150"/>
      <c r="R3" s="150"/>
      <c r="S3" s="150"/>
      <c r="T3" s="150"/>
      <c r="U3" s="120"/>
      <c r="V3" s="120"/>
      <c r="W3" s="120"/>
    </row>
    <row r="4" spans="1:23" s="3" customFormat="1" ht="15" x14ac:dyDescent="0.25">
      <c r="A4" s="23"/>
      <c r="L4" s="20"/>
      <c r="N4" s="22"/>
    </row>
    <row r="5" spans="1:23" s="3" customFormat="1" ht="15" x14ac:dyDescent="0.25">
      <c r="G5" s="24"/>
      <c r="H5" s="23"/>
      <c r="L5" s="20"/>
      <c r="N5" s="22"/>
    </row>
    <row r="6" spans="1:23" s="3" customFormat="1" ht="15" x14ac:dyDescent="0.25">
      <c r="A6" s="21"/>
      <c r="B6" s="21"/>
      <c r="C6" s="21"/>
      <c r="D6" s="21"/>
      <c r="E6" s="21"/>
      <c r="F6" s="21"/>
      <c r="L6" s="20"/>
    </row>
    <row r="7" spans="1:23" s="3" customFormat="1" ht="36" customHeight="1" x14ac:dyDescent="0.25">
      <c r="A7" s="168" t="s">
        <v>111</v>
      </c>
      <c r="B7" s="162" t="s">
        <v>110</v>
      </c>
      <c r="C7" s="162" t="s">
        <v>109</v>
      </c>
      <c r="D7" s="162" t="s">
        <v>108</v>
      </c>
      <c r="E7" s="162" t="s">
        <v>107</v>
      </c>
      <c r="F7" s="162" t="s">
        <v>106</v>
      </c>
      <c r="G7" s="168" t="s">
        <v>105</v>
      </c>
      <c r="H7" s="162" t="s">
        <v>104</v>
      </c>
      <c r="I7" s="168" t="s">
        <v>103</v>
      </c>
      <c r="J7" s="162" t="s">
        <v>102</v>
      </c>
      <c r="K7" s="162" t="s">
        <v>101</v>
      </c>
      <c r="L7" s="168" t="s">
        <v>100</v>
      </c>
      <c r="M7" s="162" t="s">
        <v>99</v>
      </c>
      <c r="N7" s="162" t="s">
        <v>98</v>
      </c>
    </row>
    <row r="8" spans="1:23" s="3" customFormat="1" ht="36.75" customHeight="1" x14ac:dyDescent="0.25">
      <c r="A8" s="168"/>
      <c r="B8" s="163"/>
      <c r="C8" s="163"/>
      <c r="D8" s="163"/>
      <c r="E8" s="163"/>
      <c r="F8" s="163"/>
      <c r="G8" s="168"/>
      <c r="H8" s="163"/>
      <c r="I8" s="168"/>
      <c r="J8" s="163"/>
      <c r="K8" s="163"/>
      <c r="L8" s="168"/>
      <c r="M8" s="163"/>
      <c r="N8" s="163"/>
    </row>
    <row r="9" spans="1:23" s="3" customFormat="1" ht="24" customHeight="1" x14ac:dyDescent="0.25">
      <c r="A9" s="168"/>
      <c r="B9" s="164"/>
      <c r="C9" s="164"/>
      <c r="D9" s="164"/>
      <c r="E9" s="164"/>
      <c r="F9" s="164"/>
      <c r="G9" s="168"/>
      <c r="H9" s="164"/>
      <c r="I9" s="168"/>
      <c r="J9" s="164"/>
      <c r="K9" s="164"/>
      <c r="L9" s="168"/>
      <c r="M9" s="164"/>
      <c r="N9" s="164"/>
    </row>
    <row r="10" spans="1:23" s="3" customFormat="1" ht="1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8">
        <v>12</v>
      </c>
      <c r="M10" s="19">
        <v>13</v>
      </c>
      <c r="N10" s="18">
        <v>14</v>
      </c>
    </row>
    <row r="11" spans="1:23" s="3" customFormat="1" ht="15" x14ac:dyDescent="0.25">
      <c r="A11" s="167" t="s">
        <v>1003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V11" s="4" t="s">
        <v>1003</v>
      </c>
    </row>
    <row r="12" spans="1:23" s="3" customFormat="1" ht="76.5" x14ac:dyDescent="0.25">
      <c r="A12" s="11" t="s">
        <v>6</v>
      </c>
      <c r="B12" s="11" t="s">
        <v>1042</v>
      </c>
      <c r="C12" s="12" t="s">
        <v>1179</v>
      </c>
      <c r="D12" s="11" t="s">
        <v>6</v>
      </c>
      <c r="E12" s="11" t="s">
        <v>982</v>
      </c>
      <c r="F12" s="11" t="s">
        <v>386</v>
      </c>
      <c r="G12" s="9" t="s">
        <v>1259</v>
      </c>
      <c r="H12" s="10" t="s">
        <v>1258</v>
      </c>
      <c r="I12" s="9" t="s">
        <v>29</v>
      </c>
      <c r="J12" s="6">
        <v>10.68</v>
      </c>
      <c r="K12" s="8">
        <v>1</v>
      </c>
      <c r="L12" s="16">
        <v>10.68</v>
      </c>
      <c r="M12" s="6"/>
      <c r="N12" s="6" t="s">
        <v>1255</v>
      </c>
      <c r="O12" s="5"/>
      <c r="P12" s="5"/>
      <c r="Q12" s="5"/>
      <c r="R12" s="5"/>
      <c r="S12" s="5"/>
      <c r="T12" s="5"/>
      <c r="V12" s="4"/>
    </row>
    <row r="13" spans="1:23" s="3" customFormat="1" ht="76.5" x14ac:dyDescent="0.25">
      <c r="A13" s="11" t="s">
        <v>94</v>
      </c>
      <c r="B13" s="11" t="s">
        <v>1042</v>
      </c>
      <c r="C13" s="12" t="s">
        <v>1179</v>
      </c>
      <c r="D13" s="11" t="s">
        <v>6</v>
      </c>
      <c r="E13" s="11" t="s">
        <v>982</v>
      </c>
      <c r="F13" s="11" t="s">
        <v>380</v>
      </c>
      <c r="G13" s="9" t="s">
        <v>1257</v>
      </c>
      <c r="H13" s="10" t="s">
        <v>1256</v>
      </c>
      <c r="I13" s="9" t="s">
        <v>14</v>
      </c>
      <c r="J13" s="6">
        <v>1</v>
      </c>
      <c r="K13" s="8">
        <v>1</v>
      </c>
      <c r="L13" s="8">
        <v>1</v>
      </c>
      <c r="M13" s="6"/>
      <c r="N13" s="6" t="s">
        <v>1255</v>
      </c>
      <c r="O13" s="5"/>
      <c r="P13" s="5"/>
      <c r="Q13" s="5"/>
      <c r="R13" s="5"/>
      <c r="S13" s="5"/>
      <c r="T13" s="5"/>
      <c r="V13" s="4"/>
    </row>
    <row r="14" spans="1:23" s="3" customFormat="1" ht="76.5" x14ac:dyDescent="0.25">
      <c r="A14" s="11" t="s">
        <v>90</v>
      </c>
      <c r="B14" s="11" t="s">
        <v>1042</v>
      </c>
      <c r="C14" s="12" t="s">
        <v>1179</v>
      </c>
      <c r="D14" s="11" t="s">
        <v>6</v>
      </c>
      <c r="E14" s="11" t="s">
        <v>982</v>
      </c>
      <c r="F14" s="11" t="s">
        <v>386</v>
      </c>
      <c r="G14" s="9" t="s">
        <v>999</v>
      </c>
      <c r="H14" s="10" t="s">
        <v>998</v>
      </c>
      <c r="I14" s="9" t="s">
        <v>997</v>
      </c>
      <c r="J14" s="6">
        <v>1.504</v>
      </c>
      <c r="K14" s="8">
        <v>1</v>
      </c>
      <c r="L14" s="16">
        <f>J14*K14</f>
        <v>1.504</v>
      </c>
      <c r="M14" s="6"/>
      <c r="N14" s="6" t="s">
        <v>1255</v>
      </c>
      <c r="O14" s="5"/>
      <c r="P14" s="5"/>
      <c r="Q14" s="5"/>
      <c r="R14" s="5"/>
      <c r="S14" s="5"/>
      <c r="T14" s="5"/>
      <c r="V14" s="4"/>
    </row>
    <row r="15" spans="1:23" s="3" customFormat="1" ht="76.5" x14ac:dyDescent="0.25">
      <c r="A15" s="11" t="s">
        <v>234</v>
      </c>
      <c r="B15" s="11" t="s">
        <v>1042</v>
      </c>
      <c r="C15" s="12" t="s">
        <v>1179</v>
      </c>
      <c r="D15" s="11" t="s">
        <v>6</v>
      </c>
      <c r="E15" s="11" t="s">
        <v>982</v>
      </c>
      <c r="F15" s="11" t="s">
        <v>380</v>
      </c>
      <c r="G15" s="9" t="s">
        <v>992</v>
      </c>
      <c r="H15" s="10" t="s">
        <v>991</v>
      </c>
      <c r="I15" s="9" t="s">
        <v>120</v>
      </c>
      <c r="J15" s="6">
        <v>236.12800000000001</v>
      </c>
      <c r="K15" s="16">
        <v>1.01</v>
      </c>
      <c r="L15" s="16">
        <f>J15*K15</f>
        <v>238.48928000000001</v>
      </c>
      <c r="M15" s="6"/>
      <c r="N15" s="6" t="s">
        <v>1255</v>
      </c>
      <c r="O15" s="5"/>
      <c r="P15" s="5"/>
      <c r="Q15" s="5"/>
      <c r="R15" s="5"/>
      <c r="S15" s="5"/>
      <c r="T15" s="5"/>
      <c r="V15" s="4"/>
    </row>
    <row r="16" spans="1:23" s="3" customFormat="1" ht="76.5" x14ac:dyDescent="0.25">
      <c r="A16" s="11" t="s">
        <v>233</v>
      </c>
      <c r="B16" s="11" t="s">
        <v>1042</v>
      </c>
      <c r="C16" s="12" t="s">
        <v>1179</v>
      </c>
      <c r="D16" s="11" t="s">
        <v>6</v>
      </c>
      <c r="E16" s="11" t="s">
        <v>982</v>
      </c>
      <c r="F16" s="11" t="s">
        <v>380</v>
      </c>
      <c r="G16" s="9" t="s">
        <v>996</v>
      </c>
      <c r="H16" s="10" t="s">
        <v>995</v>
      </c>
      <c r="I16" s="9" t="s">
        <v>223</v>
      </c>
      <c r="J16" s="6">
        <v>19.2</v>
      </c>
      <c r="K16" s="16">
        <v>1.01</v>
      </c>
      <c r="L16" s="16">
        <f>J16*K16</f>
        <v>19.391999999999999</v>
      </c>
      <c r="M16" s="6"/>
      <c r="N16" s="6" t="s">
        <v>1255</v>
      </c>
      <c r="O16" s="5"/>
      <c r="P16" s="5"/>
      <c r="Q16" s="5"/>
      <c r="R16" s="5"/>
      <c r="S16" s="5"/>
      <c r="T16" s="5"/>
      <c r="V16" s="4"/>
    </row>
    <row r="17" spans="1:24" s="3" customFormat="1" ht="76.5" x14ac:dyDescent="0.25">
      <c r="A17" s="11" t="s">
        <v>232</v>
      </c>
      <c r="B17" s="11" t="s">
        <v>1042</v>
      </c>
      <c r="C17" s="12" t="s">
        <v>1179</v>
      </c>
      <c r="D17" s="11" t="s">
        <v>6</v>
      </c>
      <c r="E17" s="11" t="s">
        <v>982</v>
      </c>
      <c r="F17" s="11" t="s">
        <v>386</v>
      </c>
      <c r="G17" s="9" t="s">
        <v>994</v>
      </c>
      <c r="H17" s="10" t="s">
        <v>993</v>
      </c>
      <c r="I17" s="9" t="s">
        <v>29</v>
      </c>
      <c r="J17" s="6">
        <v>0.82267999999999997</v>
      </c>
      <c r="K17" s="8">
        <v>1</v>
      </c>
      <c r="L17" s="79">
        <v>0.82267999999999997</v>
      </c>
      <c r="M17" s="6"/>
      <c r="N17" s="6" t="s">
        <v>1255</v>
      </c>
      <c r="O17" s="5"/>
      <c r="P17" s="5"/>
      <c r="Q17" s="5"/>
      <c r="R17" s="5"/>
      <c r="S17" s="5"/>
      <c r="T17" s="5"/>
      <c r="V17" s="4"/>
    </row>
    <row r="18" spans="1:24" s="3" customFormat="1" ht="76.5" x14ac:dyDescent="0.25">
      <c r="A18" s="11" t="s">
        <v>231</v>
      </c>
      <c r="B18" s="11" t="s">
        <v>1042</v>
      </c>
      <c r="C18" s="12" t="s">
        <v>1179</v>
      </c>
      <c r="D18" s="11" t="s">
        <v>6</v>
      </c>
      <c r="E18" s="11" t="s">
        <v>982</v>
      </c>
      <c r="F18" s="11" t="s">
        <v>380</v>
      </c>
      <c r="G18" s="9" t="s">
        <v>992</v>
      </c>
      <c r="H18" s="10" t="s">
        <v>991</v>
      </c>
      <c r="I18" s="9" t="s">
        <v>120</v>
      </c>
      <c r="J18" s="6">
        <v>822.68</v>
      </c>
      <c r="K18" s="16">
        <v>1.01</v>
      </c>
      <c r="L18" s="80">
        <v>830.90679999999998</v>
      </c>
      <c r="M18" s="6"/>
      <c r="N18" s="6" t="s">
        <v>1255</v>
      </c>
      <c r="O18" s="5"/>
      <c r="P18" s="5"/>
      <c r="Q18" s="5"/>
      <c r="R18" s="5"/>
      <c r="S18" s="5"/>
      <c r="T18" s="5"/>
      <c r="V18" s="4"/>
    </row>
    <row r="19" spans="1:24" s="3" customFormat="1" ht="76.5" x14ac:dyDescent="0.25">
      <c r="A19" s="11" t="s">
        <v>229</v>
      </c>
      <c r="B19" s="11" t="s">
        <v>1042</v>
      </c>
      <c r="C19" s="12" t="s">
        <v>1179</v>
      </c>
      <c r="D19" s="11" t="s">
        <v>6</v>
      </c>
      <c r="E19" s="11" t="s">
        <v>982</v>
      </c>
      <c r="F19" s="11" t="s">
        <v>380</v>
      </c>
      <c r="G19" s="9" t="s">
        <v>990</v>
      </c>
      <c r="H19" s="10" t="s">
        <v>989</v>
      </c>
      <c r="I19" s="9" t="s">
        <v>223</v>
      </c>
      <c r="J19" s="6">
        <v>44</v>
      </c>
      <c r="K19" s="8">
        <v>1</v>
      </c>
      <c r="L19" s="8">
        <v>44</v>
      </c>
      <c r="M19" s="6"/>
      <c r="N19" s="6" t="s">
        <v>1255</v>
      </c>
      <c r="O19" s="5"/>
      <c r="P19" s="5"/>
      <c r="Q19" s="5"/>
      <c r="R19" s="5"/>
      <c r="S19" s="5"/>
      <c r="T19" s="5"/>
      <c r="V19" s="4"/>
    </row>
    <row r="20" spans="1:24" s="3" customFormat="1" ht="76.5" x14ac:dyDescent="0.25">
      <c r="A20" s="11" t="s">
        <v>226</v>
      </c>
      <c r="B20" s="11" t="s">
        <v>1042</v>
      </c>
      <c r="C20" s="12" t="s">
        <v>1179</v>
      </c>
      <c r="D20" s="11" t="s">
        <v>6</v>
      </c>
      <c r="E20" s="11" t="s">
        <v>982</v>
      </c>
      <c r="F20" s="11" t="s">
        <v>386</v>
      </c>
      <c r="G20" s="9" t="s">
        <v>988</v>
      </c>
      <c r="H20" s="10" t="s">
        <v>987</v>
      </c>
      <c r="I20" s="9" t="s">
        <v>986</v>
      </c>
      <c r="J20" s="6">
        <v>0.5</v>
      </c>
      <c r="K20" s="8">
        <v>1</v>
      </c>
      <c r="L20" s="17">
        <v>0.5</v>
      </c>
      <c r="M20" s="6"/>
      <c r="N20" s="6" t="s">
        <v>1255</v>
      </c>
      <c r="O20" s="5"/>
      <c r="P20" s="5"/>
      <c r="Q20" s="5"/>
      <c r="R20" s="5"/>
      <c r="S20" s="5"/>
      <c r="T20" s="5"/>
      <c r="V20" s="4"/>
    </row>
    <row r="21" spans="1:24" s="3" customFormat="1" ht="76.5" x14ac:dyDescent="0.25">
      <c r="A21" s="11" t="s">
        <v>222</v>
      </c>
      <c r="B21" s="11" t="s">
        <v>1042</v>
      </c>
      <c r="C21" s="12" t="s">
        <v>1179</v>
      </c>
      <c r="D21" s="11" t="s">
        <v>6</v>
      </c>
      <c r="E21" s="11" t="s">
        <v>982</v>
      </c>
      <c r="F21" s="11" t="s">
        <v>380</v>
      </c>
      <c r="G21" s="9" t="s">
        <v>1176</v>
      </c>
      <c r="H21" s="10" t="s">
        <v>1175</v>
      </c>
      <c r="I21" s="9" t="s">
        <v>29</v>
      </c>
      <c r="J21" s="6">
        <v>9.4250500000000001E-2</v>
      </c>
      <c r="K21" s="16">
        <v>1.01</v>
      </c>
      <c r="L21" s="81">
        <v>9.5193E-2</v>
      </c>
      <c r="M21" s="6"/>
      <c r="N21" s="6" t="s">
        <v>1255</v>
      </c>
      <c r="O21" s="5"/>
      <c r="P21" s="5"/>
      <c r="Q21" s="5"/>
      <c r="R21" s="5"/>
      <c r="S21" s="5"/>
      <c r="T21" s="5"/>
      <c r="V21" s="4"/>
    </row>
    <row r="22" spans="1:24" s="3" customFormat="1" ht="15" x14ac:dyDescent="0.25">
      <c r="A22" s="168" t="s">
        <v>983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V22" s="4"/>
      <c r="X22" s="86" t="s">
        <v>983</v>
      </c>
    </row>
    <row r="23" spans="1:24" s="3" customFormat="1" ht="76.5" x14ac:dyDescent="0.25">
      <c r="A23" s="11" t="s">
        <v>221</v>
      </c>
      <c r="B23" s="11" t="s">
        <v>1042</v>
      </c>
      <c r="C23" s="12" t="s">
        <v>1179</v>
      </c>
      <c r="D23" s="11" t="s">
        <v>6</v>
      </c>
      <c r="E23" s="11" t="s">
        <v>982</v>
      </c>
      <c r="F23" s="11" t="s">
        <v>386</v>
      </c>
      <c r="G23" s="9" t="s">
        <v>149</v>
      </c>
      <c r="H23" s="10" t="s">
        <v>148</v>
      </c>
      <c r="I23" s="9" t="s">
        <v>134</v>
      </c>
      <c r="J23" s="6">
        <v>21</v>
      </c>
      <c r="K23" s="8">
        <v>1</v>
      </c>
      <c r="L23" s="8">
        <v>21</v>
      </c>
      <c r="M23" s="6"/>
      <c r="N23" s="6" t="s">
        <v>1255</v>
      </c>
      <c r="O23" s="5"/>
      <c r="P23" s="5"/>
      <c r="Q23" s="5"/>
      <c r="R23" s="5"/>
      <c r="S23" s="5"/>
      <c r="T23" s="5"/>
      <c r="V23" s="4"/>
      <c r="X23" s="86"/>
    </row>
    <row r="24" spans="1:24" s="3" customFormat="1" ht="76.5" x14ac:dyDescent="0.25">
      <c r="A24" s="11" t="s">
        <v>220</v>
      </c>
      <c r="B24" s="11" t="s">
        <v>1042</v>
      </c>
      <c r="C24" s="12" t="s">
        <v>1179</v>
      </c>
      <c r="D24" s="11" t="s">
        <v>6</v>
      </c>
      <c r="E24" s="11" t="s">
        <v>982</v>
      </c>
      <c r="F24" s="11" t="s">
        <v>380</v>
      </c>
      <c r="G24" s="9" t="s">
        <v>787</v>
      </c>
      <c r="H24" s="10" t="s">
        <v>786</v>
      </c>
      <c r="I24" s="9" t="s">
        <v>120</v>
      </c>
      <c r="J24" s="6">
        <v>4.4000000000000004</v>
      </c>
      <c r="K24" s="16">
        <v>1.03</v>
      </c>
      <c r="L24" s="7">
        <v>4.532</v>
      </c>
      <c r="M24" s="6"/>
      <c r="N24" s="6" t="s">
        <v>1255</v>
      </c>
      <c r="O24" s="5"/>
      <c r="P24" s="5"/>
      <c r="Q24" s="5"/>
      <c r="R24" s="5"/>
      <c r="S24" s="5"/>
      <c r="T24" s="5"/>
      <c r="V24" s="4"/>
      <c r="X24" s="86"/>
    </row>
  </sheetData>
  <autoFilter ref="A10:N24"/>
  <mergeCells count="18">
    <mergeCell ref="H7:H9"/>
    <mergeCell ref="I7:I9"/>
    <mergeCell ref="A2:N2"/>
    <mergeCell ref="A3:N3"/>
    <mergeCell ref="A11:N11"/>
    <mergeCell ref="A22:N22"/>
    <mergeCell ref="J7:J9"/>
    <mergeCell ref="K7:K9"/>
    <mergeCell ref="L7:L9"/>
    <mergeCell ref="M7:M9"/>
    <mergeCell ref="N7:N9"/>
    <mergeCell ref="A7:A9"/>
    <mergeCell ref="B7:B9"/>
    <mergeCell ref="C7:C9"/>
    <mergeCell ref="D7:D9"/>
    <mergeCell ref="E7:E9"/>
    <mergeCell ref="F7:F9"/>
    <mergeCell ref="G7:G9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tabSelected="1" view="pageBreakPreview" topLeftCell="A4" zoomScale="60" zoomScaleNormal="85" workbookViewId="0">
      <pane ySplit="8" topLeftCell="A51" activePane="bottomLeft" state="frozen"/>
      <selection activeCell="A4" sqref="A4"/>
      <selection pane="bottomLeft" activeCell="H66" sqref="H66"/>
    </sheetView>
  </sheetViews>
  <sheetFormatPr defaultColWidth="9.140625" defaultRowHeight="11.25" customHeight="1" x14ac:dyDescent="0.2"/>
  <cols>
    <col min="1" max="1" width="9" style="1" customWidth="1"/>
    <col min="2" max="2" width="9.42578125" style="1" customWidth="1"/>
    <col min="3" max="6" width="15.570312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9.5703125" style="1" customWidth="1"/>
    <col min="11" max="12" width="10.85546875" style="1" customWidth="1"/>
    <col min="13" max="13" width="14" style="1" customWidth="1"/>
    <col min="14" max="14" width="28.28515625" style="1" customWidth="1"/>
    <col min="15" max="15" width="9.140625" style="151"/>
    <col min="16" max="20" width="9.140625" style="1"/>
    <col min="21" max="21" width="71.140625" style="2" hidden="1" customWidth="1"/>
    <col min="22" max="23" width="224.42578125" style="2" hidden="1" customWidth="1"/>
    <col min="24" max="16384" width="9.140625" style="1"/>
  </cols>
  <sheetData>
    <row r="1" spans="1:24" ht="11.25" customHeight="1" x14ac:dyDescent="0.2">
      <c r="X1" s="2"/>
    </row>
    <row r="2" spans="1:24" ht="11.25" customHeight="1" x14ac:dyDescent="0.25">
      <c r="A2" s="155"/>
      <c r="B2" s="155"/>
      <c r="C2" s="155"/>
      <c r="D2" s="155"/>
      <c r="E2" s="155"/>
      <c r="F2" s="155"/>
      <c r="G2" s="155"/>
      <c r="H2" s="158"/>
      <c r="I2" s="155"/>
      <c r="J2" s="157"/>
      <c r="K2" s="155"/>
      <c r="L2" s="155"/>
      <c r="M2" s="155"/>
      <c r="N2" s="155"/>
      <c r="O2" s="154"/>
      <c r="X2" s="2"/>
    </row>
    <row r="3" spans="1:24" ht="11.25" customHeight="1" x14ac:dyDescent="0.25">
      <c r="A3" s="155"/>
      <c r="B3" s="155"/>
      <c r="C3" s="156"/>
      <c r="D3" s="155"/>
      <c r="E3" s="155"/>
      <c r="F3" s="155"/>
      <c r="G3" s="155"/>
      <c r="H3" s="158"/>
      <c r="I3" s="155"/>
      <c r="J3" s="157"/>
      <c r="K3" s="155"/>
      <c r="L3" s="156"/>
      <c r="M3" s="156"/>
      <c r="N3" s="155" t="s">
        <v>1263</v>
      </c>
      <c r="O3" s="154"/>
      <c r="X3" s="2"/>
    </row>
    <row r="4" spans="1:24" ht="11.25" customHeight="1" x14ac:dyDescent="0.25">
      <c r="A4" s="82"/>
      <c r="B4" s="82"/>
      <c r="C4" s="66"/>
      <c r="D4" s="66"/>
      <c r="E4" s="66"/>
      <c r="F4" s="82"/>
      <c r="G4" s="82"/>
      <c r="H4" s="82"/>
      <c r="I4" s="82"/>
      <c r="J4" s="82"/>
      <c r="K4" s="82"/>
      <c r="L4" s="66"/>
      <c r="M4" s="66"/>
      <c r="N4" s="66"/>
      <c r="O4" s="153"/>
      <c r="X4" s="2"/>
    </row>
    <row r="5" spans="1:24" ht="21" customHeight="1" x14ac:dyDescent="0.25">
      <c r="A5" s="165" t="s">
        <v>1262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53"/>
      <c r="X5" s="2"/>
    </row>
    <row r="6" spans="1:24" ht="40.9" customHeight="1" x14ac:dyDescent="0.25">
      <c r="A6" s="166" t="s">
        <v>1271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53"/>
      <c r="X6" s="2"/>
    </row>
    <row r="7" spans="1:24" s="3" customFormat="1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51"/>
      <c r="P7" s="1"/>
      <c r="Q7" s="1"/>
      <c r="R7" s="1"/>
      <c r="S7" s="1"/>
      <c r="T7" s="1"/>
      <c r="U7" s="2"/>
      <c r="V7" s="2"/>
      <c r="W7" s="2"/>
    </row>
    <row r="8" spans="1:24" s="3" customFormat="1" ht="15" x14ac:dyDescent="0.25">
      <c r="A8" s="21"/>
      <c r="B8" s="21"/>
      <c r="C8" s="21"/>
      <c r="D8" s="21"/>
      <c r="E8" s="21"/>
      <c r="F8" s="21"/>
      <c r="O8" s="152"/>
    </row>
    <row r="9" spans="1:24" s="3" customFormat="1" ht="36" customHeight="1" x14ac:dyDescent="0.25">
      <c r="A9" s="175" t="s">
        <v>111</v>
      </c>
      <c r="B9" s="172" t="s">
        <v>110</v>
      </c>
      <c r="C9" s="172" t="s">
        <v>109</v>
      </c>
      <c r="D9" s="172" t="s">
        <v>108</v>
      </c>
      <c r="E9" s="172" t="s">
        <v>107</v>
      </c>
      <c r="F9" s="172" t="s">
        <v>106</v>
      </c>
      <c r="G9" s="175" t="s">
        <v>105</v>
      </c>
      <c r="H9" s="172" t="s">
        <v>104</v>
      </c>
      <c r="I9" s="175" t="s">
        <v>103</v>
      </c>
      <c r="J9" s="172" t="s">
        <v>102</v>
      </c>
      <c r="K9" s="172" t="s">
        <v>101</v>
      </c>
      <c r="L9" s="175" t="s">
        <v>100</v>
      </c>
      <c r="M9" s="172" t="s">
        <v>99</v>
      </c>
      <c r="N9" s="172" t="s">
        <v>98</v>
      </c>
      <c r="O9" s="152"/>
    </row>
    <row r="10" spans="1:24" s="3" customFormat="1" ht="36.75" customHeight="1" x14ac:dyDescent="0.25">
      <c r="A10" s="175"/>
      <c r="B10" s="173"/>
      <c r="C10" s="173"/>
      <c r="D10" s="173"/>
      <c r="E10" s="173"/>
      <c r="F10" s="173"/>
      <c r="G10" s="175"/>
      <c r="H10" s="173"/>
      <c r="I10" s="175"/>
      <c r="J10" s="173"/>
      <c r="K10" s="173"/>
      <c r="L10" s="175"/>
      <c r="M10" s="173"/>
      <c r="N10" s="173"/>
      <c r="O10" s="152"/>
    </row>
    <row r="11" spans="1:24" s="3" customFormat="1" ht="24" customHeight="1" x14ac:dyDescent="0.25">
      <c r="A11" s="175"/>
      <c r="B11" s="174"/>
      <c r="C11" s="174"/>
      <c r="D11" s="174"/>
      <c r="E11" s="174"/>
      <c r="F11" s="174"/>
      <c r="G11" s="175"/>
      <c r="H11" s="174"/>
      <c r="I11" s="175"/>
      <c r="J11" s="174"/>
      <c r="K11" s="174"/>
      <c r="L11" s="175"/>
      <c r="M11" s="174"/>
      <c r="N11" s="174"/>
      <c r="O11" s="152"/>
    </row>
    <row r="12" spans="1:24" s="3" customFormat="1" ht="1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8">
        <v>12</v>
      </c>
      <c r="M12" s="19">
        <v>13</v>
      </c>
      <c r="N12" s="18">
        <v>14</v>
      </c>
      <c r="O12" s="152"/>
    </row>
    <row r="13" spans="1:24" s="3" customFormat="1" ht="15" x14ac:dyDescent="0.25">
      <c r="A13" s="167" t="s">
        <v>97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52"/>
      <c r="V13" s="4" t="s">
        <v>97</v>
      </c>
    </row>
    <row r="14" spans="1:24" s="3" customFormat="1" ht="40.9" customHeight="1" x14ac:dyDescent="0.25">
      <c r="A14" s="11" t="s">
        <v>6</v>
      </c>
      <c r="B14" s="11" t="s">
        <v>7</v>
      </c>
      <c r="C14" s="12"/>
      <c r="D14" s="11" t="s">
        <v>6</v>
      </c>
      <c r="E14" s="11" t="s">
        <v>5</v>
      </c>
      <c r="F14" s="11" t="s">
        <v>4</v>
      </c>
      <c r="G14" s="9" t="s">
        <v>96</v>
      </c>
      <c r="H14" s="10" t="s">
        <v>95</v>
      </c>
      <c r="I14" s="9" t="s">
        <v>1</v>
      </c>
      <c r="J14" s="6">
        <v>3491.9199999999996</v>
      </c>
      <c r="K14" s="8">
        <v>1</v>
      </c>
      <c r="L14" s="17">
        <f>J14*K14</f>
        <v>3491.9199999999996</v>
      </c>
      <c r="M14" s="6"/>
      <c r="N14" s="6" t="s">
        <v>1261</v>
      </c>
      <c r="O14" s="15"/>
      <c r="P14" s="5"/>
      <c r="Q14" s="5"/>
      <c r="R14" s="5"/>
      <c r="S14" s="5"/>
      <c r="T14" s="5"/>
      <c r="V14" s="4"/>
    </row>
    <row r="15" spans="1:24" s="3" customFormat="1" ht="38.25" x14ac:dyDescent="0.25">
      <c r="A15" s="11" t="s">
        <v>94</v>
      </c>
      <c r="B15" s="11" t="s">
        <v>7</v>
      </c>
      <c r="C15" s="12"/>
      <c r="D15" s="11" t="s">
        <v>6</v>
      </c>
      <c r="E15" s="11" t="s">
        <v>5</v>
      </c>
      <c r="F15" s="11" t="s">
        <v>4</v>
      </c>
      <c r="G15" s="9" t="s">
        <v>93</v>
      </c>
      <c r="H15" s="10" t="s">
        <v>92</v>
      </c>
      <c r="I15" s="9" t="s">
        <v>91</v>
      </c>
      <c r="J15" s="6">
        <v>2201.3759999999997</v>
      </c>
      <c r="K15" s="8">
        <v>1</v>
      </c>
      <c r="L15" s="17">
        <f>J15*K15</f>
        <v>2201.3759999999997</v>
      </c>
      <c r="M15" s="6"/>
      <c r="N15" s="6" t="s">
        <v>1261</v>
      </c>
      <c r="O15" s="15"/>
      <c r="P15" s="5"/>
      <c r="Q15" s="5"/>
      <c r="R15" s="5"/>
      <c r="S15" s="5"/>
      <c r="T15" s="5"/>
      <c r="V15" s="4"/>
    </row>
    <row r="16" spans="1:24" s="3" customFormat="1" ht="25.5" x14ac:dyDescent="0.25">
      <c r="A16" s="11" t="s">
        <v>90</v>
      </c>
      <c r="B16" s="11" t="s">
        <v>7</v>
      </c>
      <c r="C16" s="12"/>
      <c r="D16" s="11" t="s">
        <v>6</v>
      </c>
      <c r="E16" s="11" t="s">
        <v>5</v>
      </c>
      <c r="F16" s="11" t="s">
        <v>4</v>
      </c>
      <c r="G16" s="9" t="s">
        <v>89</v>
      </c>
      <c r="H16" s="10" t="s">
        <v>88</v>
      </c>
      <c r="I16" s="9" t="s">
        <v>87</v>
      </c>
      <c r="J16" s="6">
        <v>139323.24</v>
      </c>
      <c r="K16" s="8">
        <v>1</v>
      </c>
      <c r="L16" s="17">
        <f>J16*K16</f>
        <v>139323.24</v>
      </c>
      <c r="M16" s="6"/>
      <c r="N16" s="6" t="s">
        <v>1261</v>
      </c>
      <c r="O16" s="15"/>
      <c r="P16" s="5"/>
      <c r="Q16" s="5"/>
      <c r="R16" s="5"/>
      <c r="S16" s="5"/>
      <c r="T16" s="5"/>
      <c r="V16" s="4"/>
    </row>
    <row r="17" spans="1:22" s="3" customFormat="1" ht="15" x14ac:dyDescent="0.25">
      <c r="A17" s="167" t="s">
        <v>1032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52"/>
      <c r="V17" s="4" t="s">
        <v>1032</v>
      </c>
    </row>
    <row r="18" spans="1:22" s="3" customFormat="1" ht="25.5" x14ac:dyDescent="0.25">
      <c r="A18" s="11" t="s">
        <v>234</v>
      </c>
      <c r="B18" s="11" t="s">
        <v>7</v>
      </c>
      <c r="C18" s="12"/>
      <c r="D18" s="11" t="s">
        <v>6</v>
      </c>
      <c r="E18" s="11" t="s">
        <v>5</v>
      </c>
      <c r="F18" s="11" t="s">
        <v>4</v>
      </c>
      <c r="G18" s="9" t="s">
        <v>63</v>
      </c>
      <c r="H18" s="10" t="s">
        <v>62</v>
      </c>
      <c r="I18" s="9" t="s">
        <v>1</v>
      </c>
      <c r="J18" s="6">
        <v>109.84</v>
      </c>
      <c r="K18" s="8">
        <v>1</v>
      </c>
      <c r="L18" s="17">
        <f t="shared" ref="L18:L27" si="0">J18*K18</f>
        <v>109.84</v>
      </c>
      <c r="M18" s="6"/>
      <c r="N18" s="6" t="s">
        <v>1261</v>
      </c>
      <c r="O18" s="15"/>
      <c r="P18" s="5"/>
      <c r="Q18" s="5"/>
      <c r="R18" s="5"/>
      <c r="S18" s="5"/>
      <c r="T18" s="5"/>
      <c r="V18" s="4"/>
    </row>
    <row r="19" spans="1:22" s="3" customFormat="1" ht="38.25" x14ac:dyDescent="0.25">
      <c r="A19" s="9" t="s">
        <v>233</v>
      </c>
      <c r="B19" s="9" t="s">
        <v>7</v>
      </c>
      <c r="C19" s="10"/>
      <c r="D19" s="9" t="s">
        <v>6</v>
      </c>
      <c r="E19" s="9" t="s">
        <v>5</v>
      </c>
      <c r="F19" s="9" t="s">
        <v>12</v>
      </c>
      <c r="G19" s="9" t="s">
        <v>67</v>
      </c>
      <c r="H19" s="10" t="s">
        <v>66</v>
      </c>
      <c r="I19" s="9" t="s">
        <v>1</v>
      </c>
      <c r="J19" s="6">
        <v>109.83999999999999</v>
      </c>
      <c r="K19" s="17">
        <v>1.1000000000000001</v>
      </c>
      <c r="L19" s="17">
        <f t="shared" si="0"/>
        <v>120.824</v>
      </c>
      <c r="M19" s="6"/>
      <c r="N19" s="6" t="s">
        <v>1261</v>
      </c>
      <c r="O19" s="15"/>
      <c r="P19" s="5"/>
      <c r="Q19" s="5"/>
      <c r="R19" s="5"/>
      <c r="S19" s="5"/>
      <c r="T19" s="5"/>
      <c r="V19" s="4"/>
    </row>
    <row r="20" spans="1:22" s="3" customFormat="1" ht="25.5" x14ac:dyDescent="0.25">
      <c r="A20" s="11" t="s">
        <v>232</v>
      </c>
      <c r="B20" s="11" t="s">
        <v>7</v>
      </c>
      <c r="C20" s="12"/>
      <c r="D20" s="11" t="s">
        <v>6</v>
      </c>
      <c r="E20" s="11" t="s">
        <v>5</v>
      </c>
      <c r="F20" s="11" t="s">
        <v>4</v>
      </c>
      <c r="G20" s="9" t="s">
        <v>59</v>
      </c>
      <c r="H20" s="10" t="s">
        <v>58</v>
      </c>
      <c r="I20" s="9" t="s">
        <v>1</v>
      </c>
      <c r="J20" s="6">
        <v>107.67999999999999</v>
      </c>
      <c r="K20" s="8">
        <v>1</v>
      </c>
      <c r="L20" s="17">
        <f t="shared" si="0"/>
        <v>107.67999999999999</v>
      </c>
      <c r="M20" s="6"/>
      <c r="N20" s="6" t="s">
        <v>1261</v>
      </c>
      <c r="O20" s="15"/>
      <c r="P20" s="5"/>
      <c r="Q20" s="5"/>
      <c r="R20" s="5"/>
      <c r="S20" s="5"/>
      <c r="T20" s="5"/>
      <c r="V20" s="4"/>
    </row>
    <row r="21" spans="1:22" s="3" customFormat="1" ht="38.25" x14ac:dyDescent="0.25">
      <c r="A21" s="9" t="s">
        <v>231</v>
      </c>
      <c r="B21" s="9" t="s">
        <v>7</v>
      </c>
      <c r="C21" s="10"/>
      <c r="D21" s="9" t="s">
        <v>6</v>
      </c>
      <c r="E21" s="9" t="s">
        <v>5</v>
      </c>
      <c r="F21" s="9" t="s">
        <v>12</v>
      </c>
      <c r="G21" s="9" t="s">
        <v>83</v>
      </c>
      <c r="H21" s="9" t="s">
        <v>82</v>
      </c>
      <c r="I21" s="9" t="s">
        <v>29</v>
      </c>
      <c r="J21" s="6">
        <v>17.82</v>
      </c>
      <c r="K21" s="16">
        <v>1.1000000000000001</v>
      </c>
      <c r="L21" s="17">
        <f t="shared" si="0"/>
        <v>19.602</v>
      </c>
      <c r="M21" s="6"/>
      <c r="N21" s="6" t="s">
        <v>1261</v>
      </c>
      <c r="O21" s="15"/>
      <c r="P21" s="5"/>
      <c r="Q21" s="5"/>
      <c r="R21" s="5"/>
      <c r="S21" s="5"/>
      <c r="T21" s="5"/>
      <c r="V21" s="4"/>
    </row>
    <row r="22" spans="1:22" s="3" customFormat="1" ht="38.25" x14ac:dyDescent="0.25">
      <c r="A22" s="9" t="s">
        <v>229</v>
      </c>
      <c r="B22" s="9" t="s">
        <v>7</v>
      </c>
      <c r="C22" s="10"/>
      <c r="D22" s="9" t="s">
        <v>6</v>
      </c>
      <c r="E22" s="9" t="s">
        <v>5</v>
      </c>
      <c r="F22" s="9" t="s">
        <v>12</v>
      </c>
      <c r="G22" s="9" t="s">
        <v>80</v>
      </c>
      <c r="H22" s="9" t="s">
        <v>79</v>
      </c>
      <c r="I22" s="9" t="s">
        <v>9</v>
      </c>
      <c r="J22" s="6">
        <v>16.160000000000004</v>
      </c>
      <c r="K22" s="16">
        <v>1.26</v>
      </c>
      <c r="L22" s="17">
        <f t="shared" si="0"/>
        <v>20.361600000000006</v>
      </c>
      <c r="M22" s="6"/>
      <c r="N22" s="6" t="s">
        <v>1261</v>
      </c>
      <c r="O22" s="15"/>
      <c r="P22" s="5"/>
      <c r="Q22" s="5"/>
      <c r="R22" s="5"/>
      <c r="S22" s="5"/>
      <c r="T22" s="5"/>
      <c r="V22" s="4"/>
    </row>
    <row r="23" spans="1:22" s="3" customFormat="1" ht="38.25" x14ac:dyDescent="0.25">
      <c r="A23" s="9" t="s">
        <v>226</v>
      </c>
      <c r="B23" s="9" t="s">
        <v>7</v>
      </c>
      <c r="C23" s="10"/>
      <c r="D23" s="9" t="s">
        <v>6</v>
      </c>
      <c r="E23" s="9" t="s">
        <v>5</v>
      </c>
      <c r="F23" s="9" t="s">
        <v>12</v>
      </c>
      <c r="G23" s="9" t="s">
        <v>1028</v>
      </c>
      <c r="H23" s="9" t="s">
        <v>1027</v>
      </c>
      <c r="I23" s="9" t="s">
        <v>9</v>
      </c>
      <c r="J23" s="6">
        <v>1.6160000000000001</v>
      </c>
      <c r="K23" s="16">
        <v>1.26</v>
      </c>
      <c r="L23" s="17">
        <f t="shared" si="0"/>
        <v>2.0361600000000002</v>
      </c>
      <c r="M23" s="6"/>
      <c r="N23" s="6" t="s">
        <v>1261</v>
      </c>
      <c r="O23" s="15"/>
      <c r="P23" s="5"/>
      <c r="Q23" s="5"/>
      <c r="R23" s="5"/>
      <c r="S23" s="5"/>
      <c r="T23" s="5"/>
      <c r="V23" s="4"/>
    </row>
    <row r="24" spans="1:22" s="3" customFormat="1" ht="38.25" x14ac:dyDescent="0.25">
      <c r="A24" s="9" t="s">
        <v>222</v>
      </c>
      <c r="B24" s="9" t="s">
        <v>7</v>
      </c>
      <c r="C24" s="10"/>
      <c r="D24" s="9" t="s">
        <v>6</v>
      </c>
      <c r="E24" s="9" t="s">
        <v>5</v>
      </c>
      <c r="F24" s="9" t="s">
        <v>12</v>
      </c>
      <c r="G24" s="9" t="s">
        <v>1026</v>
      </c>
      <c r="H24" s="9" t="s">
        <v>1025</v>
      </c>
      <c r="I24" s="9" t="s">
        <v>9</v>
      </c>
      <c r="J24" s="6">
        <v>2.4240000000000004</v>
      </c>
      <c r="K24" s="16">
        <v>1.26</v>
      </c>
      <c r="L24" s="17">
        <f t="shared" si="0"/>
        <v>3.0542400000000005</v>
      </c>
      <c r="M24" s="6"/>
      <c r="N24" s="6" t="s">
        <v>1261</v>
      </c>
      <c r="O24" s="15"/>
      <c r="P24" s="5"/>
      <c r="Q24" s="5"/>
      <c r="R24" s="5"/>
      <c r="S24" s="5"/>
      <c r="T24" s="5"/>
      <c r="V24" s="4"/>
    </row>
    <row r="25" spans="1:22" s="3" customFormat="1" ht="38.25" x14ac:dyDescent="0.25">
      <c r="A25" s="9" t="s">
        <v>221</v>
      </c>
      <c r="B25" s="9" t="s">
        <v>7</v>
      </c>
      <c r="C25" s="10"/>
      <c r="D25" s="9" t="s">
        <v>6</v>
      </c>
      <c r="E25" s="9" t="s">
        <v>5</v>
      </c>
      <c r="F25" s="9" t="s">
        <v>12</v>
      </c>
      <c r="G25" s="9" t="s">
        <v>1031</v>
      </c>
      <c r="H25" s="9" t="s">
        <v>1030</v>
      </c>
      <c r="I25" s="9" t="s">
        <v>9</v>
      </c>
      <c r="J25" s="6">
        <v>10.8</v>
      </c>
      <c r="K25" s="16">
        <v>1.02</v>
      </c>
      <c r="L25" s="17">
        <f t="shared" si="0"/>
        <v>11.016000000000002</v>
      </c>
      <c r="M25" s="6"/>
      <c r="N25" s="6" t="s">
        <v>1261</v>
      </c>
      <c r="O25" s="15"/>
      <c r="P25" s="5"/>
      <c r="Q25" s="5"/>
      <c r="R25" s="5"/>
      <c r="S25" s="5"/>
      <c r="T25" s="5"/>
      <c r="V25" s="4"/>
    </row>
    <row r="26" spans="1:22" s="3" customFormat="1" ht="38.25" x14ac:dyDescent="0.25">
      <c r="A26" s="9" t="s">
        <v>220</v>
      </c>
      <c r="B26" s="9" t="s">
        <v>7</v>
      </c>
      <c r="C26" s="10"/>
      <c r="D26" s="9" t="s">
        <v>6</v>
      </c>
      <c r="E26" s="9" t="s">
        <v>5</v>
      </c>
      <c r="F26" s="9" t="s">
        <v>12</v>
      </c>
      <c r="G26" s="9" t="s">
        <v>44</v>
      </c>
      <c r="H26" s="9" t="s">
        <v>43</v>
      </c>
      <c r="I26" s="9" t="s">
        <v>9</v>
      </c>
      <c r="J26" s="6">
        <v>21.536000000000001</v>
      </c>
      <c r="K26" s="16">
        <v>1.02</v>
      </c>
      <c r="L26" s="17">
        <f t="shared" si="0"/>
        <v>21.966720000000002</v>
      </c>
      <c r="M26" s="6"/>
      <c r="N26" s="6" t="s">
        <v>1261</v>
      </c>
      <c r="O26" s="15"/>
      <c r="P26" s="5"/>
      <c r="Q26" s="5"/>
      <c r="R26" s="5"/>
      <c r="S26" s="5"/>
      <c r="T26" s="5"/>
      <c r="V26" s="4"/>
    </row>
    <row r="27" spans="1:22" s="3" customFormat="1" ht="38.25" x14ac:dyDescent="0.25">
      <c r="A27" s="9" t="s">
        <v>219</v>
      </c>
      <c r="B27" s="9" t="s">
        <v>7</v>
      </c>
      <c r="C27" s="10"/>
      <c r="D27" s="9" t="s">
        <v>6</v>
      </c>
      <c r="E27" s="9" t="s">
        <v>5</v>
      </c>
      <c r="F27" s="9" t="s">
        <v>12</v>
      </c>
      <c r="G27" s="9" t="s">
        <v>41</v>
      </c>
      <c r="H27" s="9" t="s">
        <v>40</v>
      </c>
      <c r="I27" s="9" t="s">
        <v>29</v>
      </c>
      <c r="J27" s="6">
        <v>0.91199999999999992</v>
      </c>
      <c r="K27" s="16">
        <v>1.01</v>
      </c>
      <c r="L27" s="17">
        <f t="shared" si="0"/>
        <v>0.92111999999999994</v>
      </c>
      <c r="M27" s="6"/>
      <c r="N27" s="6" t="s">
        <v>1261</v>
      </c>
      <c r="O27" s="15"/>
      <c r="P27" s="5"/>
      <c r="Q27" s="5"/>
      <c r="R27" s="5"/>
      <c r="S27" s="5"/>
      <c r="T27" s="5"/>
      <c r="V27" s="4"/>
    </row>
    <row r="28" spans="1:22" s="3" customFormat="1" ht="15" x14ac:dyDescent="0.25">
      <c r="A28" s="167" t="s">
        <v>1029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52"/>
      <c r="V28" s="4" t="s">
        <v>1029</v>
      </c>
    </row>
    <row r="29" spans="1:22" s="3" customFormat="1" ht="38.25" x14ac:dyDescent="0.25">
      <c r="A29" s="9" t="s">
        <v>216</v>
      </c>
      <c r="B29" s="9" t="s">
        <v>7</v>
      </c>
      <c r="C29" s="10"/>
      <c r="D29" s="9" t="s">
        <v>6</v>
      </c>
      <c r="E29" s="9" t="s">
        <v>5</v>
      </c>
      <c r="F29" s="9" t="s">
        <v>12</v>
      </c>
      <c r="G29" s="9" t="s">
        <v>80</v>
      </c>
      <c r="H29" s="10" t="s">
        <v>79</v>
      </c>
      <c r="I29" s="9" t="s">
        <v>9</v>
      </c>
      <c r="J29" s="6">
        <v>1.1199999999999999</v>
      </c>
      <c r="K29" s="16">
        <v>1.26</v>
      </c>
      <c r="L29" s="7">
        <f>J29*K29</f>
        <v>1.4111999999999998</v>
      </c>
      <c r="M29" s="6"/>
      <c r="N29" s="6" t="s">
        <v>1261</v>
      </c>
      <c r="O29" s="15"/>
      <c r="P29" s="5"/>
      <c r="Q29" s="5"/>
      <c r="R29" s="5"/>
      <c r="S29" s="5"/>
      <c r="T29" s="5"/>
      <c r="V29" s="4"/>
    </row>
    <row r="30" spans="1:22" s="3" customFormat="1" ht="38.25" x14ac:dyDescent="0.25">
      <c r="A30" s="9" t="s">
        <v>212</v>
      </c>
      <c r="B30" s="9" t="s">
        <v>7</v>
      </c>
      <c r="C30" s="10"/>
      <c r="D30" s="9" t="s">
        <v>6</v>
      </c>
      <c r="E30" s="9" t="s">
        <v>5</v>
      </c>
      <c r="F30" s="9" t="s">
        <v>12</v>
      </c>
      <c r="G30" s="9" t="s">
        <v>1028</v>
      </c>
      <c r="H30" s="10" t="s">
        <v>1027</v>
      </c>
      <c r="I30" s="9" t="s">
        <v>9</v>
      </c>
      <c r="J30" s="6">
        <v>0.11200000000000002</v>
      </c>
      <c r="K30" s="16">
        <v>1.26</v>
      </c>
      <c r="L30" s="7">
        <f>J30*K30</f>
        <v>0.14112000000000002</v>
      </c>
      <c r="M30" s="6"/>
      <c r="N30" s="6" t="s">
        <v>1261</v>
      </c>
      <c r="O30" s="15"/>
      <c r="P30" s="5"/>
      <c r="Q30" s="5"/>
      <c r="R30" s="5"/>
      <c r="S30" s="5"/>
      <c r="T30" s="5"/>
      <c r="V30" s="4"/>
    </row>
    <row r="31" spans="1:22" s="3" customFormat="1" ht="38.25" x14ac:dyDescent="0.25">
      <c r="A31" s="9" t="s">
        <v>211</v>
      </c>
      <c r="B31" s="9" t="s">
        <v>7</v>
      </c>
      <c r="C31" s="10"/>
      <c r="D31" s="9" t="s">
        <v>6</v>
      </c>
      <c r="E31" s="9" t="s">
        <v>5</v>
      </c>
      <c r="F31" s="9" t="s">
        <v>12</v>
      </c>
      <c r="G31" s="9" t="s">
        <v>1026</v>
      </c>
      <c r="H31" s="10" t="s">
        <v>1025</v>
      </c>
      <c r="I31" s="9" t="s">
        <v>9</v>
      </c>
      <c r="J31" s="6">
        <v>0.16799999999999998</v>
      </c>
      <c r="K31" s="16">
        <v>1.26</v>
      </c>
      <c r="L31" s="7">
        <f>J31*K31</f>
        <v>0.21167999999999998</v>
      </c>
      <c r="M31" s="6"/>
      <c r="N31" s="6" t="s">
        <v>1261</v>
      </c>
      <c r="O31" s="15"/>
      <c r="P31" s="5"/>
      <c r="Q31" s="5"/>
      <c r="R31" s="5"/>
      <c r="S31" s="5"/>
      <c r="T31" s="5"/>
      <c r="V31" s="4"/>
    </row>
    <row r="32" spans="1:22" s="3" customFormat="1" ht="15" x14ac:dyDescent="0.25">
      <c r="A32" s="167" t="s">
        <v>1024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52"/>
      <c r="V32" s="4" t="s">
        <v>1024</v>
      </c>
    </row>
    <row r="33" spans="1:23" s="3" customFormat="1" ht="25.5" x14ac:dyDescent="0.25">
      <c r="A33" s="11" t="s">
        <v>85</v>
      </c>
      <c r="B33" s="11" t="s">
        <v>7</v>
      </c>
      <c r="C33" s="12"/>
      <c r="D33" s="11" t="s">
        <v>6</v>
      </c>
      <c r="E33" s="11" t="s">
        <v>5</v>
      </c>
      <c r="F33" s="11" t="s">
        <v>4</v>
      </c>
      <c r="G33" s="9" t="s">
        <v>63</v>
      </c>
      <c r="H33" s="10" t="s">
        <v>62</v>
      </c>
      <c r="I33" s="9" t="s">
        <v>1</v>
      </c>
      <c r="J33" s="6">
        <v>3010.08</v>
      </c>
      <c r="K33" s="8">
        <v>1</v>
      </c>
      <c r="L33" s="17">
        <f t="shared" ref="L33:L41" si="1">J33*K33</f>
        <v>3010.08</v>
      </c>
      <c r="M33" s="6"/>
      <c r="N33" s="6" t="s">
        <v>1261</v>
      </c>
      <c r="O33" s="15"/>
      <c r="P33" s="5"/>
      <c r="Q33" s="5"/>
      <c r="R33" s="5"/>
      <c r="S33" s="5"/>
      <c r="T33" s="5"/>
      <c r="V33" s="4"/>
    </row>
    <row r="34" spans="1:23" s="3" customFormat="1" ht="38.25" x14ac:dyDescent="0.25">
      <c r="A34" s="9" t="s">
        <v>84</v>
      </c>
      <c r="B34" s="9" t="s">
        <v>7</v>
      </c>
      <c r="C34" s="10"/>
      <c r="D34" s="9" t="s">
        <v>6</v>
      </c>
      <c r="E34" s="9" t="s">
        <v>5</v>
      </c>
      <c r="F34" s="9" t="s">
        <v>12</v>
      </c>
      <c r="G34" s="9" t="s">
        <v>27</v>
      </c>
      <c r="H34" s="10" t="s">
        <v>26</v>
      </c>
      <c r="I34" s="9" t="s">
        <v>1</v>
      </c>
      <c r="J34" s="6">
        <v>3010.0799999999995</v>
      </c>
      <c r="K34" s="17">
        <v>1.1000000000000001</v>
      </c>
      <c r="L34" s="17">
        <f t="shared" si="1"/>
        <v>3311.0879999999997</v>
      </c>
      <c r="M34" s="6"/>
      <c r="N34" s="6" t="s">
        <v>1261</v>
      </c>
      <c r="O34" s="15"/>
      <c r="P34" s="5"/>
      <c r="Q34" s="5"/>
      <c r="R34" s="5"/>
      <c r="S34" s="5"/>
      <c r="T34" s="5"/>
      <c r="V34" s="4"/>
    </row>
    <row r="35" spans="1:23" s="3" customFormat="1" ht="25.5" x14ac:dyDescent="0.25">
      <c r="A35" s="11" t="s">
        <v>81</v>
      </c>
      <c r="B35" s="11" t="s">
        <v>7</v>
      </c>
      <c r="C35" s="12"/>
      <c r="D35" s="11" t="s">
        <v>6</v>
      </c>
      <c r="E35" s="11" t="s">
        <v>5</v>
      </c>
      <c r="F35" s="11" t="s">
        <v>4</v>
      </c>
      <c r="G35" s="9" t="s">
        <v>59</v>
      </c>
      <c r="H35" s="10" t="s">
        <v>58</v>
      </c>
      <c r="I35" s="9" t="s">
        <v>1</v>
      </c>
      <c r="J35" s="6">
        <v>293.71999999999997</v>
      </c>
      <c r="K35" s="8">
        <v>1</v>
      </c>
      <c r="L35" s="17">
        <f t="shared" si="1"/>
        <v>293.71999999999997</v>
      </c>
      <c r="M35" s="6"/>
      <c r="N35" s="6" t="s">
        <v>1261</v>
      </c>
      <c r="O35" s="15"/>
      <c r="P35" s="5"/>
      <c r="Q35" s="5"/>
      <c r="R35" s="5"/>
      <c r="S35" s="5"/>
      <c r="T35" s="5"/>
      <c r="V35" s="4"/>
    </row>
    <row r="36" spans="1:23" s="3" customFormat="1" ht="38.25" x14ac:dyDescent="0.25">
      <c r="A36" s="9" t="s">
        <v>78</v>
      </c>
      <c r="B36" s="9" t="s">
        <v>7</v>
      </c>
      <c r="C36" s="10"/>
      <c r="D36" s="9" t="s">
        <v>6</v>
      </c>
      <c r="E36" s="9" t="s">
        <v>5</v>
      </c>
      <c r="F36" s="9" t="s">
        <v>12</v>
      </c>
      <c r="G36" s="9" t="s">
        <v>56</v>
      </c>
      <c r="H36" s="10" t="s">
        <v>55</v>
      </c>
      <c r="I36" s="9" t="s">
        <v>9</v>
      </c>
      <c r="J36" s="6">
        <v>881.16000000000008</v>
      </c>
      <c r="K36" s="16">
        <v>1.26</v>
      </c>
      <c r="L36" s="17">
        <f t="shared" si="1"/>
        <v>1110.2616</v>
      </c>
      <c r="M36" s="6"/>
      <c r="N36" s="6" t="s">
        <v>1261</v>
      </c>
      <c r="O36" s="15"/>
      <c r="P36" s="5"/>
      <c r="Q36" s="5"/>
      <c r="R36" s="5"/>
      <c r="S36" s="5"/>
      <c r="T36" s="5"/>
      <c r="V36" s="4"/>
    </row>
    <row r="37" spans="1:23" s="3" customFormat="1" ht="38.25" x14ac:dyDescent="0.25">
      <c r="A37" s="9" t="s">
        <v>77</v>
      </c>
      <c r="B37" s="9" t="s">
        <v>7</v>
      </c>
      <c r="C37" s="10"/>
      <c r="D37" s="9" t="s">
        <v>6</v>
      </c>
      <c r="E37" s="9" t="s">
        <v>5</v>
      </c>
      <c r="F37" s="9" t="s">
        <v>12</v>
      </c>
      <c r="G37" s="9" t="s">
        <v>53</v>
      </c>
      <c r="H37" s="10" t="s">
        <v>52</v>
      </c>
      <c r="I37" s="9" t="s">
        <v>9</v>
      </c>
      <c r="J37" s="6">
        <v>88.11999999999999</v>
      </c>
      <c r="K37" s="16">
        <v>1.26</v>
      </c>
      <c r="L37" s="17">
        <f t="shared" si="1"/>
        <v>111.03119999999998</v>
      </c>
      <c r="M37" s="6"/>
      <c r="N37" s="6" t="s">
        <v>1261</v>
      </c>
      <c r="O37" s="15"/>
      <c r="P37" s="5"/>
      <c r="Q37" s="5"/>
      <c r="R37" s="5"/>
      <c r="S37" s="5"/>
      <c r="T37" s="5"/>
      <c r="V37" s="4"/>
    </row>
    <row r="38" spans="1:23" s="3" customFormat="1" ht="38.25" x14ac:dyDescent="0.25">
      <c r="A38" s="9" t="s">
        <v>76</v>
      </c>
      <c r="B38" s="9" t="s">
        <v>7</v>
      </c>
      <c r="C38" s="10"/>
      <c r="D38" s="9" t="s">
        <v>6</v>
      </c>
      <c r="E38" s="9" t="s">
        <v>5</v>
      </c>
      <c r="F38" s="9" t="s">
        <v>12</v>
      </c>
      <c r="G38" s="9" t="s">
        <v>50</v>
      </c>
      <c r="H38" s="10" t="s">
        <v>49</v>
      </c>
      <c r="I38" s="9" t="s">
        <v>9</v>
      </c>
      <c r="J38" s="6">
        <v>132.17599999999999</v>
      </c>
      <c r="K38" s="16">
        <v>1.26</v>
      </c>
      <c r="L38" s="17">
        <f t="shared" si="1"/>
        <v>166.54175999999998</v>
      </c>
      <c r="M38" s="6"/>
      <c r="N38" s="6" t="s">
        <v>1261</v>
      </c>
      <c r="O38" s="15"/>
      <c r="P38" s="5"/>
      <c r="Q38" s="5"/>
      <c r="R38" s="5"/>
      <c r="S38" s="5"/>
      <c r="T38" s="5"/>
      <c r="V38" s="4"/>
    </row>
    <row r="39" spans="1:23" s="3" customFormat="1" ht="38.25" x14ac:dyDescent="0.25">
      <c r="A39" s="9" t="s">
        <v>75</v>
      </c>
      <c r="B39" s="9" t="s">
        <v>7</v>
      </c>
      <c r="C39" s="10"/>
      <c r="D39" s="9" t="s">
        <v>6</v>
      </c>
      <c r="E39" s="9" t="s">
        <v>5</v>
      </c>
      <c r="F39" s="9" t="s">
        <v>12</v>
      </c>
      <c r="G39" s="9" t="s">
        <v>47</v>
      </c>
      <c r="H39" s="10" t="s">
        <v>46</v>
      </c>
      <c r="I39" s="9" t="s">
        <v>9</v>
      </c>
      <c r="J39" s="6">
        <v>132.17599999999999</v>
      </c>
      <c r="K39" s="16">
        <v>1.26</v>
      </c>
      <c r="L39" s="17">
        <f t="shared" si="1"/>
        <v>166.54175999999998</v>
      </c>
      <c r="M39" s="6"/>
      <c r="N39" s="6" t="s">
        <v>1261</v>
      </c>
      <c r="O39" s="15"/>
      <c r="P39" s="5"/>
      <c r="Q39" s="5"/>
      <c r="R39" s="5"/>
      <c r="S39" s="5"/>
      <c r="T39" s="5"/>
      <c r="V39" s="4"/>
    </row>
    <row r="40" spans="1:23" s="3" customFormat="1" ht="38.25" x14ac:dyDescent="0.25">
      <c r="A40" s="9" t="s">
        <v>73</v>
      </c>
      <c r="B40" s="9" t="s">
        <v>7</v>
      </c>
      <c r="C40" s="10"/>
      <c r="D40" s="9" t="s">
        <v>6</v>
      </c>
      <c r="E40" s="9" t="s">
        <v>5</v>
      </c>
      <c r="F40" s="9" t="s">
        <v>12</v>
      </c>
      <c r="G40" s="9" t="s">
        <v>44</v>
      </c>
      <c r="H40" s="10" t="s">
        <v>43</v>
      </c>
      <c r="I40" s="9" t="s">
        <v>9</v>
      </c>
      <c r="J40" s="6">
        <v>293.71999999999997</v>
      </c>
      <c r="K40" s="16">
        <v>1.02</v>
      </c>
      <c r="L40" s="17">
        <f t="shared" si="1"/>
        <v>299.59439999999995</v>
      </c>
      <c r="M40" s="6"/>
      <c r="N40" s="6" t="s">
        <v>1261</v>
      </c>
      <c r="O40" s="15"/>
      <c r="P40" s="5"/>
      <c r="Q40" s="5"/>
      <c r="R40" s="5"/>
      <c r="S40" s="5"/>
      <c r="T40" s="5"/>
      <c r="V40" s="4"/>
    </row>
    <row r="41" spans="1:23" s="3" customFormat="1" ht="38.25" x14ac:dyDescent="0.25">
      <c r="A41" s="9" t="s">
        <v>70</v>
      </c>
      <c r="B41" s="9" t="s">
        <v>7</v>
      </c>
      <c r="C41" s="10"/>
      <c r="D41" s="9" t="s">
        <v>6</v>
      </c>
      <c r="E41" s="9" t="s">
        <v>5</v>
      </c>
      <c r="F41" s="9" t="s">
        <v>12</v>
      </c>
      <c r="G41" s="9" t="s">
        <v>41</v>
      </c>
      <c r="H41" s="10" t="s">
        <v>40</v>
      </c>
      <c r="I41" s="9" t="s">
        <v>29</v>
      </c>
      <c r="J41" s="6">
        <v>11.792</v>
      </c>
      <c r="K41" s="16">
        <v>1.01</v>
      </c>
      <c r="L41" s="17">
        <f t="shared" si="1"/>
        <v>11.90992</v>
      </c>
      <c r="M41" s="6"/>
      <c r="N41" s="6" t="s">
        <v>1261</v>
      </c>
      <c r="O41" s="15"/>
      <c r="P41" s="5"/>
      <c r="Q41" s="5"/>
      <c r="R41" s="5"/>
      <c r="S41" s="5"/>
      <c r="T41" s="5"/>
      <c r="V41" s="4"/>
    </row>
    <row r="42" spans="1:23" s="3" customFormat="1" ht="15" x14ac:dyDescent="0.25">
      <c r="A42" s="168" t="s">
        <v>1023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52"/>
      <c r="V42" s="4"/>
      <c r="W42" s="86" t="s">
        <v>1023</v>
      </c>
    </row>
    <row r="43" spans="1:23" s="3" customFormat="1" ht="63.75" x14ac:dyDescent="0.25">
      <c r="A43" s="11" t="s">
        <v>69</v>
      </c>
      <c r="B43" s="11" t="s">
        <v>7</v>
      </c>
      <c r="C43" s="12"/>
      <c r="D43" s="11" t="s">
        <v>6</v>
      </c>
      <c r="E43" s="11" t="s">
        <v>5</v>
      </c>
      <c r="F43" s="11" t="s">
        <v>4</v>
      </c>
      <c r="G43" s="9" t="s">
        <v>453</v>
      </c>
      <c r="H43" s="10" t="s">
        <v>452</v>
      </c>
      <c r="I43" s="9" t="s">
        <v>134</v>
      </c>
      <c r="J43" s="6">
        <v>106.72</v>
      </c>
      <c r="K43" s="8">
        <v>1</v>
      </c>
      <c r="L43" s="17">
        <f t="shared" ref="L43:L50" si="2">J43*K43</f>
        <v>106.72</v>
      </c>
      <c r="M43" s="6"/>
      <c r="N43" s="6" t="s">
        <v>1261</v>
      </c>
      <c r="O43" s="15"/>
      <c r="P43" s="5"/>
      <c r="Q43" s="5"/>
      <c r="R43" s="5"/>
      <c r="S43" s="5"/>
      <c r="T43" s="5"/>
      <c r="V43" s="4"/>
      <c r="W43" s="86"/>
    </row>
    <row r="44" spans="1:23" s="3" customFormat="1" ht="38.25" x14ac:dyDescent="0.25">
      <c r="A44" s="9" t="s">
        <v>68</v>
      </c>
      <c r="B44" s="9" t="s">
        <v>7</v>
      </c>
      <c r="C44" s="10"/>
      <c r="D44" s="9" t="s">
        <v>6</v>
      </c>
      <c r="E44" s="9" t="s">
        <v>5</v>
      </c>
      <c r="F44" s="9" t="s">
        <v>12</v>
      </c>
      <c r="G44" s="9" t="s">
        <v>512</v>
      </c>
      <c r="H44" s="10" t="s">
        <v>511</v>
      </c>
      <c r="I44" s="9" t="s">
        <v>120</v>
      </c>
      <c r="J44" s="6">
        <v>21.344000000000001</v>
      </c>
      <c r="K44" s="16">
        <v>1.03</v>
      </c>
      <c r="L44" s="17">
        <f t="shared" si="2"/>
        <v>21.98432</v>
      </c>
      <c r="M44" s="6"/>
      <c r="N44" s="6" t="s">
        <v>1261</v>
      </c>
      <c r="O44" s="15"/>
      <c r="P44" s="5"/>
      <c r="Q44" s="5"/>
      <c r="R44" s="5"/>
      <c r="S44" s="5"/>
      <c r="T44" s="5"/>
      <c r="V44" s="4"/>
      <c r="W44" s="86"/>
    </row>
    <row r="45" spans="1:23" s="3" customFormat="1" ht="38.25" x14ac:dyDescent="0.25">
      <c r="A45" s="9" t="s">
        <v>64</v>
      </c>
      <c r="B45" s="9" t="s">
        <v>7</v>
      </c>
      <c r="C45" s="10"/>
      <c r="D45" s="9" t="s">
        <v>6</v>
      </c>
      <c r="E45" s="9" t="s">
        <v>5</v>
      </c>
      <c r="F45" s="9" t="s">
        <v>12</v>
      </c>
      <c r="G45" s="9" t="s">
        <v>510</v>
      </c>
      <c r="H45" s="10" t="s">
        <v>509</v>
      </c>
      <c r="I45" s="9" t="s">
        <v>120</v>
      </c>
      <c r="J45" s="6">
        <v>96.048000000000002</v>
      </c>
      <c r="K45" s="16">
        <v>1.03</v>
      </c>
      <c r="L45" s="17">
        <f t="shared" si="2"/>
        <v>98.92944</v>
      </c>
      <c r="M45" s="6"/>
      <c r="N45" s="6" t="s">
        <v>1261</v>
      </c>
      <c r="O45" s="15"/>
      <c r="P45" s="5"/>
      <c r="Q45" s="5"/>
      <c r="R45" s="5"/>
      <c r="S45" s="5"/>
      <c r="T45" s="5"/>
      <c r="V45" s="4"/>
      <c r="W45" s="86"/>
    </row>
    <row r="46" spans="1:23" s="3" customFormat="1" ht="38.25" x14ac:dyDescent="0.25">
      <c r="A46" s="9" t="s">
        <v>61</v>
      </c>
      <c r="B46" s="9" t="s">
        <v>7</v>
      </c>
      <c r="C46" s="10"/>
      <c r="D46" s="9" t="s">
        <v>6</v>
      </c>
      <c r="E46" s="9" t="s">
        <v>5</v>
      </c>
      <c r="F46" s="9" t="s">
        <v>12</v>
      </c>
      <c r="G46" s="9" t="s">
        <v>508</v>
      </c>
      <c r="H46" s="10" t="s">
        <v>507</v>
      </c>
      <c r="I46" s="9" t="s">
        <v>120</v>
      </c>
      <c r="J46" s="6">
        <v>96.048000000000002</v>
      </c>
      <c r="K46" s="16">
        <v>1.03</v>
      </c>
      <c r="L46" s="17">
        <f t="shared" si="2"/>
        <v>98.92944</v>
      </c>
      <c r="M46" s="6"/>
      <c r="N46" s="6" t="s">
        <v>1261</v>
      </c>
      <c r="O46" s="15"/>
      <c r="P46" s="5"/>
      <c r="Q46" s="5"/>
      <c r="R46" s="5"/>
      <c r="S46" s="5"/>
      <c r="T46" s="5"/>
      <c r="V46" s="4"/>
      <c r="W46" s="86"/>
    </row>
    <row r="47" spans="1:23" s="3" customFormat="1" ht="38.25" x14ac:dyDescent="0.25">
      <c r="A47" s="9" t="s">
        <v>60</v>
      </c>
      <c r="B47" s="9" t="s">
        <v>7</v>
      </c>
      <c r="C47" s="10"/>
      <c r="D47" s="9" t="s">
        <v>6</v>
      </c>
      <c r="E47" s="9" t="s">
        <v>5</v>
      </c>
      <c r="F47" s="9" t="s">
        <v>12</v>
      </c>
      <c r="G47" s="9" t="s">
        <v>506</v>
      </c>
      <c r="H47" s="10" t="s">
        <v>505</v>
      </c>
      <c r="I47" s="9" t="s">
        <v>120</v>
      </c>
      <c r="J47" s="6">
        <v>11.528</v>
      </c>
      <c r="K47" s="16">
        <v>1.03</v>
      </c>
      <c r="L47" s="17">
        <f t="shared" si="2"/>
        <v>11.873840000000001</v>
      </c>
      <c r="M47" s="6"/>
      <c r="N47" s="6" t="s">
        <v>1261</v>
      </c>
      <c r="O47" s="15"/>
      <c r="P47" s="5"/>
      <c r="Q47" s="5"/>
      <c r="R47" s="5"/>
      <c r="S47" s="5"/>
      <c r="T47" s="5"/>
      <c r="V47" s="4"/>
      <c r="W47" s="86"/>
    </row>
    <row r="48" spans="1:23" s="3" customFormat="1" ht="38.25" x14ac:dyDescent="0.25">
      <c r="A48" s="9" t="s">
        <v>57</v>
      </c>
      <c r="B48" s="9" t="s">
        <v>7</v>
      </c>
      <c r="C48" s="10"/>
      <c r="D48" s="9" t="s">
        <v>6</v>
      </c>
      <c r="E48" s="9" t="s">
        <v>5</v>
      </c>
      <c r="F48" s="9" t="s">
        <v>12</v>
      </c>
      <c r="G48" s="9" t="s">
        <v>1022</v>
      </c>
      <c r="H48" s="10" t="s">
        <v>1021</v>
      </c>
      <c r="I48" s="9" t="s">
        <v>120</v>
      </c>
      <c r="J48" s="6">
        <v>10.672000000000001</v>
      </c>
      <c r="K48" s="16">
        <v>1.03</v>
      </c>
      <c r="L48" s="17">
        <f t="shared" si="2"/>
        <v>10.99216</v>
      </c>
      <c r="M48" s="6"/>
      <c r="N48" s="6" t="s">
        <v>1261</v>
      </c>
      <c r="O48" s="15"/>
      <c r="P48" s="5"/>
      <c r="Q48" s="5"/>
      <c r="R48" s="5"/>
      <c r="S48" s="5"/>
      <c r="T48" s="5"/>
      <c r="V48" s="4"/>
      <c r="W48" s="86"/>
    </row>
    <row r="49" spans="1:23" s="3" customFormat="1" ht="63.75" x14ac:dyDescent="0.25">
      <c r="A49" s="9" t="s">
        <v>54</v>
      </c>
      <c r="B49" s="9" t="s">
        <v>7</v>
      </c>
      <c r="C49" s="10"/>
      <c r="D49" s="9" t="s">
        <v>6</v>
      </c>
      <c r="E49" s="9" t="s">
        <v>5</v>
      </c>
      <c r="F49" s="9" t="s">
        <v>12</v>
      </c>
      <c r="G49" s="9" t="s">
        <v>504</v>
      </c>
      <c r="H49" s="10" t="s">
        <v>1020</v>
      </c>
      <c r="I49" s="9" t="s">
        <v>120</v>
      </c>
      <c r="J49" s="6">
        <v>53.359999999999992</v>
      </c>
      <c r="K49" s="16">
        <v>1.03</v>
      </c>
      <c r="L49" s="17">
        <f t="shared" si="2"/>
        <v>54.960799999999992</v>
      </c>
      <c r="M49" s="6"/>
      <c r="N49" s="6" t="s">
        <v>1261</v>
      </c>
      <c r="O49" s="15"/>
      <c r="P49" s="5"/>
      <c r="Q49" s="5"/>
      <c r="R49" s="5"/>
      <c r="S49" s="5"/>
      <c r="T49" s="5"/>
      <c r="V49" s="4"/>
      <c r="W49" s="86"/>
    </row>
    <row r="50" spans="1:23" s="3" customFormat="1" ht="38.25" x14ac:dyDescent="0.25">
      <c r="A50" s="9" t="s">
        <v>51</v>
      </c>
      <c r="B50" s="9" t="s">
        <v>7</v>
      </c>
      <c r="C50" s="10"/>
      <c r="D50" s="9" t="s">
        <v>6</v>
      </c>
      <c r="E50" s="9" t="s">
        <v>5</v>
      </c>
      <c r="F50" s="9" t="s">
        <v>12</v>
      </c>
      <c r="G50" s="9" t="s">
        <v>502</v>
      </c>
      <c r="H50" s="10" t="s">
        <v>501</v>
      </c>
      <c r="I50" s="9" t="s">
        <v>120</v>
      </c>
      <c r="J50" s="6">
        <v>533.6</v>
      </c>
      <c r="K50" s="8">
        <v>1</v>
      </c>
      <c r="L50" s="17">
        <f t="shared" si="2"/>
        <v>533.6</v>
      </c>
      <c r="M50" s="6"/>
      <c r="N50" s="6" t="s">
        <v>1261</v>
      </c>
      <c r="O50" s="15"/>
      <c r="P50" s="5"/>
      <c r="Q50" s="5"/>
      <c r="R50" s="5"/>
      <c r="S50" s="5"/>
      <c r="T50" s="5"/>
      <c r="V50" s="4"/>
      <c r="W50" s="86"/>
    </row>
    <row r="51" spans="1:23" s="3" customFormat="1" ht="15" x14ac:dyDescent="0.25">
      <c r="A51" s="167" t="s">
        <v>1019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52"/>
      <c r="V51" s="4" t="s">
        <v>1019</v>
      </c>
      <c r="W51" s="86"/>
    </row>
    <row r="52" spans="1:23" s="3" customFormat="1" ht="51" x14ac:dyDescent="0.25">
      <c r="A52" s="9" t="s">
        <v>48</v>
      </c>
      <c r="B52" s="9" t="s">
        <v>7</v>
      </c>
      <c r="C52" s="10"/>
      <c r="D52" s="9" t="s">
        <v>6</v>
      </c>
      <c r="E52" s="9" t="s">
        <v>5</v>
      </c>
      <c r="F52" s="9" t="s">
        <v>12</v>
      </c>
      <c r="G52" s="9" t="s">
        <v>37</v>
      </c>
      <c r="H52" s="10" t="s">
        <v>36</v>
      </c>
      <c r="I52" s="9" t="s">
        <v>1</v>
      </c>
      <c r="J52" s="6">
        <v>353.12</v>
      </c>
      <c r="K52" s="8">
        <v>1</v>
      </c>
      <c r="L52" s="17">
        <f>J52*K52</f>
        <v>353.12</v>
      </c>
      <c r="M52" s="6"/>
      <c r="N52" s="6" t="s">
        <v>1261</v>
      </c>
      <c r="O52" s="15"/>
      <c r="P52" s="5"/>
      <c r="Q52" s="5"/>
      <c r="R52" s="5"/>
      <c r="S52" s="5"/>
      <c r="T52" s="5"/>
      <c r="V52" s="4"/>
      <c r="W52" s="86"/>
    </row>
    <row r="53" spans="1:23" s="3" customFormat="1" ht="38.25" x14ac:dyDescent="0.25">
      <c r="A53" s="9" t="s">
        <v>45</v>
      </c>
      <c r="B53" s="9" t="s">
        <v>7</v>
      </c>
      <c r="C53" s="10"/>
      <c r="D53" s="9" t="s">
        <v>6</v>
      </c>
      <c r="E53" s="9" t="s">
        <v>5</v>
      </c>
      <c r="F53" s="9" t="s">
        <v>12</v>
      </c>
      <c r="G53" s="9" t="s">
        <v>34</v>
      </c>
      <c r="H53" s="10" t="s">
        <v>33</v>
      </c>
      <c r="I53" s="9" t="s">
        <v>9</v>
      </c>
      <c r="J53" s="6">
        <v>52.952380952380949</v>
      </c>
      <c r="K53" s="16">
        <v>1.26</v>
      </c>
      <c r="L53" s="17">
        <f>J53*K53</f>
        <v>66.72</v>
      </c>
      <c r="M53" s="6"/>
      <c r="N53" s="6" t="s">
        <v>1261</v>
      </c>
      <c r="O53" s="15"/>
      <c r="P53" s="5"/>
      <c r="Q53" s="5"/>
      <c r="R53" s="5"/>
      <c r="S53" s="5"/>
      <c r="T53" s="5"/>
      <c r="V53" s="4"/>
      <c r="W53" s="86"/>
    </row>
    <row r="54" spans="1:23" s="3" customFormat="1" ht="38.25" x14ac:dyDescent="0.25">
      <c r="A54" s="9" t="s">
        <v>42</v>
      </c>
      <c r="B54" s="9" t="s">
        <v>7</v>
      </c>
      <c r="C54" s="10"/>
      <c r="D54" s="9" t="s">
        <v>6</v>
      </c>
      <c r="E54" s="9" t="s">
        <v>5</v>
      </c>
      <c r="F54" s="9" t="s">
        <v>12</v>
      </c>
      <c r="G54" s="9" t="s">
        <v>31</v>
      </c>
      <c r="H54" s="10" t="s">
        <v>30</v>
      </c>
      <c r="I54" s="9" t="s">
        <v>29</v>
      </c>
      <c r="J54" s="6">
        <v>0.48799999999999999</v>
      </c>
      <c r="K54" s="16">
        <v>1.01</v>
      </c>
      <c r="L54" s="17">
        <f>J54*K54</f>
        <v>0.49287999999999998</v>
      </c>
      <c r="M54" s="6"/>
      <c r="N54" s="6" t="s">
        <v>1261</v>
      </c>
      <c r="O54" s="15"/>
      <c r="P54" s="5"/>
      <c r="Q54" s="5"/>
      <c r="R54" s="5"/>
      <c r="S54" s="5"/>
      <c r="T54" s="5"/>
      <c r="V54" s="4"/>
      <c r="W54" s="86"/>
    </row>
    <row r="55" spans="1:23" s="3" customFormat="1" ht="38.25" x14ac:dyDescent="0.25">
      <c r="A55" s="9" t="s">
        <v>38</v>
      </c>
      <c r="B55" s="9" t="s">
        <v>7</v>
      </c>
      <c r="C55" s="10"/>
      <c r="D55" s="9" t="s">
        <v>6</v>
      </c>
      <c r="E55" s="9" t="s">
        <v>5</v>
      </c>
      <c r="F55" s="9" t="s">
        <v>12</v>
      </c>
      <c r="G55" s="9" t="s">
        <v>27</v>
      </c>
      <c r="H55" s="10" t="s">
        <v>26</v>
      </c>
      <c r="I55" s="9" t="s">
        <v>1</v>
      </c>
      <c r="J55" s="6">
        <v>360.23999999999995</v>
      </c>
      <c r="K55" s="16">
        <v>1.1000000000000001</v>
      </c>
      <c r="L55" s="17">
        <f>J55*K55</f>
        <v>396.26399999999995</v>
      </c>
      <c r="M55" s="6"/>
      <c r="N55" s="6" t="s">
        <v>1261</v>
      </c>
      <c r="O55" s="15"/>
      <c r="P55" s="5"/>
      <c r="Q55" s="5"/>
      <c r="R55" s="5"/>
      <c r="S55" s="5"/>
      <c r="T55" s="5"/>
      <c r="V55" s="4"/>
      <c r="W55" s="86"/>
    </row>
    <row r="56" spans="1:23" s="3" customFormat="1" ht="15" x14ac:dyDescent="0.25">
      <c r="A56" s="167" t="s">
        <v>1017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52"/>
      <c r="V56" s="4" t="s">
        <v>1017</v>
      </c>
      <c r="W56" s="86"/>
    </row>
    <row r="57" spans="1:23" s="3" customFormat="1" ht="51" x14ac:dyDescent="0.25">
      <c r="A57" s="11" t="s">
        <v>35</v>
      </c>
      <c r="B57" s="11" t="s">
        <v>7</v>
      </c>
      <c r="C57" s="12"/>
      <c r="D57" s="11" t="s">
        <v>6</v>
      </c>
      <c r="E57" s="11" t="s">
        <v>5</v>
      </c>
      <c r="F57" s="11" t="s">
        <v>4</v>
      </c>
      <c r="G57" s="9" t="s">
        <v>72</v>
      </c>
      <c r="H57" s="10" t="s">
        <v>71</v>
      </c>
      <c r="I57" s="9" t="s">
        <v>1</v>
      </c>
      <c r="J57" s="6">
        <v>55.44</v>
      </c>
      <c r="K57" s="8">
        <v>1</v>
      </c>
      <c r="L57" s="17">
        <f t="shared" ref="L57:L63" si="3">J57*K57</f>
        <v>55.44</v>
      </c>
      <c r="M57" s="6"/>
      <c r="N57" s="6" t="s">
        <v>1261</v>
      </c>
      <c r="O57" s="15"/>
      <c r="P57" s="5"/>
      <c r="Q57" s="5"/>
      <c r="R57" s="5"/>
      <c r="S57" s="5"/>
      <c r="T57" s="5"/>
      <c r="V57" s="4"/>
      <c r="W57" s="86"/>
    </row>
    <row r="58" spans="1:23" s="3" customFormat="1" ht="38.25" x14ac:dyDescent="0.25">
      <c r="A58" s="9" t="s">
        <v>32</v>
      </c>
      <c r="B58" s="9" t="s">
        <v>7</v>
      </c>
      <c r="C58" s="10"/>
      <c r="D58" s="9" t="s">
        <v>6</v>
      </c>
      <c r="E58" s="9" t="s">
        <v>5</v>
      </c>
      <c r="F58" s="9" t="s">
        <v>12</v>
      </c>
      <c r="G58" s="9" t="s">
        <v>1016</v>
      </c>
      <c r="H58" s="10" t="s">
        <v>1015</v>
      </c>
      <c r="I58" s="9" t="s">
        <v>9</v>
      </c>
      <c r="J58" s="6">
        <v>5.5238095238095237</v>
      </c>
      <c r="K58" s="16">
        <v>1.26</v>
      </c>
      <c r="L58" s="17">
        <f t="shared" si="3"/>
        <v>6.96</v>
      </c>
      <c r="M58" s="6"/>
      <c r="N58" s="6" t="s">
        <v>1261</v>
      </c>
      <c r="O58" s="15"/>
      <c r="P58" s="5"/>
      <c r="Q58" s="5"/>
      <c r="R58" s="5"/>
      <c r="S58" s="5"/>
      <c r="T58" s="5"/>
      <c r="V58" s="4"/>
      <c r="W58" s="86"/>
    </row>
    <row r="59" spans="1:23" s="3" customFormat="1" ht="25.5" x14ac:dyDescent="0.25">
      <c r="A59" s="11" t="s">
        <v>28</v>
      </c>
      <c r="B59" s="11" t="s">
        <v>7</v>
      </c>
      <c r="C59" s="12"/>
      <c r="D59" s="11" t="s">
        <v>6</v>
      </c>
      <c r="E59" s="11" t="s">
        <v>5</v>
      </c>
      <c r="F59" s="11" t="s">
        <v>4</v>
      </c>
      <c r="G59" s="9" t="s">
        <v>1014</v>
      </c>
      <c r="H59" s="10" t="s">
        <v>1013</v>
      </c>
      <c r="I59" s="9" t="s">
        <v>1</v>
      </c>
      <c r="J59" s="6">
        <v>55.44</v>
      </c>
      <c r="K59" s="8">
        <v>1</v>
      </c>
      <c r="L59" s="17">
        <f t="shared" si="3"/>
        <v>55.44</v>
      </c>
      <c r="M59" s="6"/>
      <c r="N59" s="6" t="s">
        <v>1261</v>
      </c>
      <c r="O59" s="15"/>
      <c r="P59" s="5"/>
      <c r="Q59" s="5"/>
      <c r="R59" s="5"/>
      <c r="S59" s="5"/>
      <c r="T59" s="5"/>
      <c r="V59" s="4"/>
      <c r="W59" s="86"/>
    </row>
    <row r="60" spans="1:23" s="3" customFormat="1" ht="38.25" x14ac:dyDescent="0.25">
      <c r="A60" s="9" t="s">
        <v>204</v>
      </c>
      <c r="B60" s="9" t="s">
        <v>7</v>
      </c>
      <c r="C60" s="10"/>
      <c r="D60" s="9" t="s">
        <v>6</v>
      </c>
      <c r="E60" s="9" t="s">
        <v>5</v>
      </c>
      <c r="F60" s="9" t="s">
        <v>12</v>
      </c>
      <c r="G60" s="9" t="s">
        <v>1012</v>
      </c>
      <c r="H60" s="10" t="s">
        <v>1011</v>
      </c>
      <c r="I60" s="9" t="s">
        <v>14</v>
      </c>
      <c r="J60" s="6">
        <v>222.4</v>
      </c>
      <c r="K60" s="8">
        <v>1</v>
      </c>
      <c r="L60" s="17">
        <f t="shared" si="3"/>
        <v>222.4</v>
      </c>
      <c r="M60" s="6"/>
      <c r="N60" s="6" t="s">
        <v>1261</v>
      </c>
      <c r="O60" s="15"/>
      <c r="P60" s="5"/>
      <c r="Q60" s="5"/>
      <c r="R60" s="5"/>
      <c r="S60" s="5"/>
      <c r="T60" s="5"/>
      <c r="V60" s="4"/>
      <c r="W60" s="86"/>
    </row>
    <row r="61" spans="1:23" s="3" customFormat="1" ht="38.25" x14ac:dyDescent="0.25">
      <c r="A61" s="11" t="s">
        <v>203</v>
      </c>
      <c r="B61" s="11" t="s">
        <v>7</v>
      </c>
      <c r="C61" s="12"/>
      <c r="D61" s="11" t="s">
        <v>6</v>
      </c>
      <c r="E61" s="11" t="s">
        <v>5</v>
      </c>
      <c r="F61" s="11" t="s">
        <v>4</v>
      </c>
      <c r="G61" s="9" t="s">
        <v>1010</v>
      </c>
      <c r="H61" s="10" t="s">
        <v>1009</v>
      </c>
      <c r="I61" s="9" t="s">
        <v>1008</v>
      </c>
      <c r="J61" s="6">
        <v>113.28</v>
      </c>
      <c r="K61" s="8">
        <v>1</v>
      </c>
      <c r="L61" s="17">
        <f t="shared" si="3"/>
        <v>113.28</v>
      </c>
      <c r="M61" s="6"/>
      <c r="N61" s="6" t="s">
        <v>1261</v>
      </c>
      <c r="O61" s="15"/>
      <c r="P61" s="5"/>
      <c r="Q61" s="5"/>
      <c r="R61" s="5"/>
      <c r="S61" s="5"/>
      <c r="T61" s="5"/>
      <c r="V61" s="4"/>
      <c r="W61" s="86"/>
    </row>
    <row r="62" spans="1:23" s="3" customFormat="1" ht="51" x14ac:dyDescent="0.25">
      <c r="A62" s="9" t="s">
        <v>200</v>
      </c>
      <c r="B62" s="9" t="s">
        <v>7</v>
      </c>
      <c r="C62" s="10"/>
      <c r="D62" s="9" t="s">
        <v>6</v>
      </c>
      <c r="E62" s="9" t="s">
        <v>5</v>
      </c>
      <c r="F62" s="9" t="s">
        <v>12</v>
      </c>
      <c r="G62" s="9" t="s">
        <v>1007</v>
      </c>
      <c r="H62" s="10" t="s">
        <v>1006</v>
      </c>
      <c r="I62" s="9" t="s">
        <v>14</v>
      </c>
      <c r="J62" s="6">
        <v>113.6</v>
      </c>
      <c r="K62" s="8">
        <v>1</v>
      </c>
      <c r="L62" s="17">
        <f t="shared" si="3"/>
        <v>113.6</v>
      </c>
      <c r="M62" s="6"/>
      <c r="N62" s="6" t="s">
        <v>1261</v>
      </c>
      <c r="O62" s="15"/>
      <c r="P62" s="5"/>
      <c r="Q62" s="5"/>
      <c r="R62" s="5"/>
      <c r="S62" s="5"/>
      <c r="T62" s="5"/>
      <c r="V62" s="4"/>
      <c r="W62" s="86"/>
    </row>
    <row r="63" spans="1:23" s="3" customFormat="1" ht="38.25" x14ac:dyDescent="0.25">
      <c r="A63" s="9" t="s">
        <v>197</v>
      </c>
      <c r="B63" s="9" t="s">
        <v>7</v>
      </c>
      <c r="C63" s="10"/>
      <c r="D63" s="9" t="s">
        <v>6</v>
      </c>
      <c r="E63" s="9" t="s">
        <v>5</v>
      </c>
      <c r="F63" s="9" t="s">
        <v>12</v>
      </c>
      <c r="G63" s="9" t="s">
        <v>469</v>
      </c>
      <c r="H63" s="10" t="s">
        <v>468</v>
      </c>
      <c r="I63" s="9" t="s">
        <v>9</v>
      </c>
      <c r="J63" s="6">
        <v>11.36</v>
      </c>
      <c r="K63" s="16">
        <v>1.02</v>
      </c>
      <c r="L63" s="17">
        <f t="shared" si="3"/>
        <v>11.587199999999999</v>
      </c>
      <c r="M63" s="6"/>
      <c r="N63" s="6" t="s">
        <v>1261</v>
      </c>
      <c r="O63" s="15"/>
      <c r="P63" s="5"/>
      <c r="Q63" s="5"/>
      <c r="R63" s="5"/>
      <c r="S63" s="5"/>
      <c r="T63" s="5"/>
      <c r="V63" s="4"/>
      <c r="W63" s="86"/>
    </row>
    <row r="66" spans="8:8" ht="31.5" customHeight="1" x14ac:dyDescent="0.2">
      <c r="H66" s="192" t="s">
        <v>1272</v>
      </c>
    </row>
  </sheetData>
  <autoFilter ref="A9:N63"/>
  <mergeCells count="23">
    <mergeCell ref="A5:N5"/>
    <mergeCell ref="A6:N6"/>
    <mergeCell ref="A9:A11"/>
    <mergeCell ref="B9:B11"/>
    <mergeCell ref="I9:I11"/>
    <mergeCell ref="C9:C11"/>
    <mergeCell ref="D9:D11"/>
    <mergeCell ref="E9:E11"/>
    <mergeCell ref="F9:F11"/>
    <mergeCell ref="G9:G11"/>
    <mergeCell ref="H9:H11"/>
    <mergeCell ref="J9:J11"/>
    <mergeCell ref="K9:K11"/>
    <mergeCell ref="L9:L11"/>
    <mergeCell ref="M9:M11"/>
    <mergeCell ref="N9:N11"/>
    <mergeCell ref="A56:N56"/>
    <mergeCell ref="A13:N13"/>
    <mergeCell ref="A17:N17"/>
    <mergeCell ref="A28:N28"/>
    <mergeCell ref="A32:N32"/>
    <mergeCell ref="A42:N42"/>
    <mergeCell ref="A51:N51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23</vt:i4>
      </vt:variant>
    </vt:vector>
  </HeadingPairs>
  <TitlesOfParts>
    <vt:vector size="45" baseType="lpstr">
      <vt:lpstr>14.2-00-ГП</vt:lpstr>
      <vt:lpstr>14.2-00-КМ</vt:lpstr>
      <vt:lpstr>14.2-00-НК1</vt:lpstr>
      <vt:lpstr>14.2-00-ПТ</vt:lpstr>
      <vt:lpstr>14.2-06-КЖ</vt:lpstr>
      <vt:lpstr>14.2-06-КМ</vt:lpstr>
      <vt:lpstr>14.2-06-ПТ</vt:lpstr>
      <vt:lpstr>14.2-06-ТХ</vt:lpstr>
      <vt:lpstr>14.2-06-ЭГ</vt:lpstr>
      <vt:lpstr>19.2-00-ГП</vt:lpstr>
      <vt:lpstr>19.2-05-КЖ</vt:lpstr>
      <vt:lpstr>19.2-05-КМ</vt:lpstr>
      <vt:lpstr>19.2-05-НК</vt:lpstr>
      <vt:lpstr>19.2-05-ПТ</vt:lpstr>
      <vt:lpstr>19.2-05-ТХ</vt:lpstr>
      <vt:lpstr>19.2-05-ЭГ</vt:lpstr>
      <vt:lpstr>21.2-05-КЖ</vt:lpstr>
      <vt:lpstr>21.2-05-КМ</vt:lpstr>
      <vt:lpstr>21.2-05-ПТ</vt:lpstr>
      <vt:lpstr>21.2-05-ТХ</vt:lpstr>
      <vt:lpstr>21.2-05-ЭГ</vt:lpstr>
      <vt:lpstr>21.2-00-ГП</vt:lpstr>
      <vt:lpstr>'14.2-00-ГП'!Заголовки_для_печати</vt:lpstr>
      <vt:lpstr>'14.2-00-НК1'!Заголовки_для_печати</vt:lpstr>
      <vt:lpstr>'14.2-00-ПТ'!Заголовки_для_печати</vt:lpstr>
      <vt:lpstr>'14.2-06-КЖ'!Заголовки_для_печати</vt:lpstr>
      <vt:lpstr>'14.2-06-КМ'!Заголовки_для_печати</vt:lpstr>
      <vt:lpstr>'14.2-06-ПТ'!Заголовки_для_печати</vt:lpstr>
      <vt:lpstr>'14.2-06-ТХ'!Заголовки_для_печати</vt:lpstr>
      <vt:lpstr>'14.2-06-ЭГ'!Заголовки_для_печати</vt:lpstr>
      <vt:lpstr>'19.2-00-ГП'!Заголовки_для_печати</vt:lpstr>
      <vt:lpstr>'19.2-05-КЖ'!Заголовки_для_печати</vt:lpstr>
      <vt:lpstr>'19.2-05-КМ'!Заголовки_для_печати</vt:lpstr>
      <vt:lpstr>'19.2-05-НК'!Заголовки_для_печати</vt:lpstr>
      <vt:lpstr>'19.2-05-ПТ'!Заголовки_для_печати</vt:lpstr>
      <vt:lpstr>'19.2-05-ТХ'!Заголовки_для_печати</vt:lpstr>
      <vt:lpstr>'19.2-05-ЭГ'!Заголовки_для_печати</vt:lpstr>
      <vt:lpstr>'21.2-00-ГП'!Заголовки_для_печати</vt:lpstr>
      <vt:lpstr>'21.2-05-КЖ'!Заголовки_для_печати</vt:lpstr>
      <vt:lpstr>'21.2-05-КМ'!Заголовки_для_печати</vt:lpstr>
      <vt:lpstr>'21.2-05-ПТ'!Заголовки_для_печати</vt:lpstr>
      <vt:lpstr>'21.2-05-ТХ'!Заголовки_для_печати</vt:lpstr>
      <vt:lpstr>'21.2-05-ЭГ'!Заголовки_для_печати</vt:lpstr>
      <vt:lpstr>'14.2-00-НК1'!Область_печати</vt:lpstr>
      <vt:lpstr>'21.2-00-ГП'!Область_печати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2025-03-18T12:29:26Z</dcterms:modified>
</cp:coreProperties>
</file>